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15480" windowHeight="10920"/>
  </bookViews>
  <sheets>
    <sheet name="Лист3" sheetId="3" r:id="rId1"/>
  </sheets>
  <definedNames>
    <definedName name="_xlnm._FilterDatabase" localSheetId="0" hidden="1">Лист3!$W$2:$AM$4</definedName>
    <definedName name="_xlnm.Print_Area" localSheetId="0">Лист3!$A$1:$AT$217</definedName>
  </definedNames>
  <calcPr calcId="145621"/>
</workbook>
</file>

<file path=xl/calcChain.xml><?xml version="1.0" encoding="utf-8"?>
<calcChain xmlns="http://schemas.openxmlformats.org/spreadsheetml/2006/main">
  <c r="AS148" i="3" l="1"/>
  <c r="AS149" i="3"/>
  <c r="AS150" i="3"/>
  <c r="AS151" i="3"/>
  <c r="AS152" i="3"/>
  <c r="AS153" i="3"/>
  <c r="AS154" i="3"/>
  <c r="AS155" i="3"/>
  <c r="AS156" i="3"/>
  <c r="AS157" i="3"/>
  <c r="AS158" i="3"/>
  <c r="AS159" i="3"/>
  <c r="AS160" i="3"/>
  <c r="AS161" i="3"/>
  <c r="AS162" i="3"/>
  <c r="AS163" i="3"/>
  <c r="AS164" i="3"/>
  <c r="AS165" i="3"/>
  <c r="AS166" i="3"/>
  <c r="AS167" i="3"/>
  <c r="AS168" i="3"/>
  <c r="AS169" i="3"/>
  <c r="AS170" i="3"/>
  <c r="AS171" i="3"/>
  <c r="AS172" i="3"/>
  <c r="AS173" i="3"/>
  <c r="AS174" i="3"/>
  <c r="AS175" i="3"/>
  <c r="AS176" i="3"/>
  <c r="AS177" i="3"/>
  <c r="AS178" i="3"/>
  <c r="AS179" i="3"/>
  <c r="AS180" i="3"/>
  <c r="AS181" i="3"/>
  <c r="AS182" i="3"/>
  <c r="AS183" i="3"/>
  <c r="AS184" i="3"/>
  <c r="AS185" i="3"/>
  <c r="AS186" i="3"/>
  <c r="AS187" i="3"/>
  <c r="AS188" i="3"/>
  <c r="AS189" i="3"/>
  <c r="AS190" i="3"/>
  <c r="AS191" i="3"/>
  <c r="AS192" i="3"/>
  <c r="AS193" i="3"/>
  <c r="AS194" i="3"/>
  <c r="AS195" i="3"/>
  <c r="AS147" i="3"/>
  <c r="AJ196" i="3"/>
  <c r="T209" i="3"/>
  <c r="T207" i="3"/>
  <c r="R209" i="3"/>
  <c r="R207" i="3"/>
  <c r="R201" i="3"/>
  <c r="R198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29" i="3"/>
  <c r="AP130" i="3"/>
  <c r="AP131" i="3"/>
  <c r="AP132" i="3"/>
  <c r="AP133" i="3"/>
  <c r="AP134" i="3"/>
  <c r="AP135" i="3"/>
  <c r="AP136" i="3"/>
  <c r="AP137" i="3"/>
  <c r="AP138" i="3"/>
  <c r="AP139" i="3"/>
  <c r="AP140" i="3"/>
  <c r="AP141" i="3"/>
  <c r="AP142" i="3"/>
  <c r="AP143" i="3"/>
  <c r="AP144" i="3"/>
  <c r="AP76" i="3"/>
  <c r="AO145" i="3"/>
  <c r="AP210" i="3"/>
  <c r="AO210" i="3"/>
  <c r="AM210" i="3"/>
  <c r="AJ210" i="3"/>
  <c r="AG210" i="3"/>
  <c r="AD210" i="3"/>
  <c r="AC210" i="3"/>
  <c r="AB210" i="3"/>
  <c r="Z210" i="3"/>
  <c r="W210" i="3"/>
  <c r="S210" i="3"/>
  <c r="Q210" i="3"/>
  <c r="L210" i="3"/>
  <c r="P209" i="3"/>
  <c r="AS209" i="3" s="1"/>
  <c r="O209" i="3"/>
  <c r="O210" i="3" s="1"/>
  <c r="N209" i="3"/>
  <c r="N210" i="3" s="1"/>
  <c r="M209" i="3"/>
  <c r="M210" i="3" s="1"/>
  <c r="AP208" i="3"/>
  <c r="AO208" i="3"/>
  <c r="AM208" i="3"/>
  <c r="AJ208" i="3"/>
  <c r="AG208" i="3"/>
  <c r="AD208" i="3"/>
  <c r="AC208" i="3"/>
  <c r="AB208" i="3"/>
  <c r="Z208" i="3"/>
  <c r="W208" i="3"/>
  <c r="L208" i="3"/>
  <c r="P207" i="3"/>
  <c r="AS207" i="3" s="1"/>
  <c r="O207" i="3"/>
  <c r="O208" i="3" s="1"/>
  <c r="N207" i="3"/>
  <c r="N208" i="3" s="1"/>
  <c r="M207" i="3"/>
  <c r="M208" i="3" s="1"/>
  <c r="AP205" i="3"/>
  <c r="AM205" i="3"/>
  <c r="AN204" i="3" s="1"/>
  <c r="AJ205" i="3"/>
  <c r="AI205" i="3"/>
  <c r="AH205" i="3"/>
  <c r="AG205" i="3"/>
  <c r="AD205" i="3"/>
  <c r="AC205" i="3"/>
  <c r="AB205" i="3"/>
  <c r="Z205" i="3"/>
  <c r="Y205" i="3"/>
  <c r="X205" i="3"/>
  <c r="W205" i="3"/>
  <c r="L205" i="3"/>
  <c r="E205" i="3"/>
  <c r="AO204" i="3"/>
  <c r="T204" i="3"/>
  <c r="P204" i="3"/>
  <c r="R204" i="3" s="1"/>
  <c r="O204" i="3"/>
  <c r="N204" i="3"/>
  <c r="M204" i="3"/>
  <c r="I204" i="3"/>
  <c r="F204" i="3" s="1"/>
  <c r="AO203" i="3"/>
  <c r="T203" i="3"/>
  <c r="P203" i="3"/>
  <c r="Q203" i="3" s="1"/>
  <c r="O203" i="3"/>
  <c r="N203" i="3"/>
  <c r="M203" i="3"/>
  <c r="I203" i="3"/>
  <c r="F203" i="3" s="1"/>
  <c r="AO202" i="3"/>
  <c r="T202" i="3"/>
  <c r="P202" i="3"/>
  <c r="O202" i="3"/>
  <c r="N202" i="3"/>
  <c r="M202" i="3"/>
  <c r="AO201" i="3"/>
  <c r="T201" i="3"/>
  <c r="P201" i="3"/>
  <c r="O201" i="3"/>
  <c r="K201" i="3" s="1"/>
  <c r="H201" i="3" s="1"/>
  <c r="N201" i="3"/>
  <c r="M201" i="3"/>
  <c r="AO200" i="3"/>
  <c r="T200" i="3"/>
  <c r="P200" i="3"/>
  <c r="Q200" i="3" s="1"/>
  <c r="O200" i="3"/>
  <c r="N200" i="3"/>
  <c r="M200" i="3"/>
  <c r="AO199" i="3"/>
  <c r="T199" i="3"/>
  <c r="P199" i="3"/>
  <c r="O199" i="3"/>
  <c r="K199" i="3" s="1"/>
  <c r="H199" i="3" s="1"/>
  <c r="N199" i="3"/>
  <c r="M199" i="3"/>
  <c r="AO198" i="3"/>
  <c r="T198" i="3"/>
  <c r="P198" i="3"/>
  <c r="O198" i="3"/>
  <c r="N198" i="3"/>
  <c r="M198" i="3"/>
  <c r="M205" i="3" s="1"/>
  <c r="I198" i="3"/>
  <c r="P197" i="3"/>
  <c r="T197" i="3" s="1"/>
  <c r="AP196" i="3"/>
  <c r="AM196" i="3"/>
  <c r="AL196" i="3"/>
  <c r="AK196" i="3"/>
  <c r="AG196" i="3"/>
  <c r="AF196" i="3"/>
  <c r="AE196" i="3"/>
  <c r="AD196" i="3"/>
  <c r="AC196" i="3"/>
  <c r="AB196" i="3"/>
  <c r="AA196" i="3"/>
  <c r="Z196" i="3"/>
  <c r="Y196" i="3"/>
  <c r="W196" i="3"/>
  <c r="V196" i="3"/>
  <c r="S196" i="3"/>
  <c r="L196" i="3"/>
  <c r="E196" i="3"/>
  <c r="AO195" i="3"/>
  <c r="T195" i="3"/>
  <c r="P195" i="3"/>
  <c r="I195" i="3" s="1"/>
  <c r="F195" i="3" s="1"/>
  <c r="O195" i="3"/>
  <c r="N195" i="3"/>
  <c r="M195" i="3"/>
  <c r="AO194" i="3"/>
  <c r="T194" i="3"/>
  <c r="K194" i="3" s="1"/>
  <c r="H194" i="3" s="1"/>
  <c r="P194" i="3"/>
  <c r="Q194" i="3" s="1"/>
  <c r="O194" i="3"/>
  <c r="N194" i="3"/>
  <c r="M194" i="3"/>
  <c r="AO193" i="3"/>
  <c r="X193" i="3"/>
  <c r="X196" i="3" s="1"/>
  <c r="T193" i="3"/>
  <c r="K193" i="3" s="1"/>
  <c r="H193" i="3" s="1"/>
  <c r="P193" i="3"/>
  <c r="Q193" i="3" s="1"/>
  <c r="O193" i="3"/>
  <c r="N193" i="3"/>
  <c r="M193" i="3"/>
  <c r="I193" i="3"/>
  <c r="F193" i="3" s="1"/>
  <c r="AO192" i="3"/>
  <c r="T192" i="3"/>
  <c r="P192" i="3"/>
  <c r="O192" i="3"/>
  <c r="N192" i="3"/>
  <c r="M192" i="3"/>
  <c r="J192" i="3"/>
  <c r="G192" i="3" s="1"/>
  <c r="AO191" i="3"/>
  <c r="T191" i="3"/>
  <c r="P191" i="3"/>
  <c r="O191" i="3"/>
  <c r="N191" i="3"/>
  <c r="J191" i="3" s="1"/>
  <c r="G191" i="3" s="1"/>
  <c r="M191" i="3"/>
  <c r="I191" i="3"/>
  <c r="F191" i="3" s="1"/>
  <c r="AO190" i="3"/>
  <c r="T190" i="3"/>
  <c r="P190" i="3"/>
  <c r="O190" i="3"/>
  <c r="N190" i="3"/>
  <c r="J190" i="3" s="1"/>
  <c r="G190" i="3" s="1"/>
  <c r="M190" i="3"/>
  <c r="I190" i="3"/>
  <c r="F190" i="3" s="1"/>
  <c r="AO189" i="3"/>
  <c r="T189" i="3"/>
  <c r="P189" i="3"/>
  <c r="O189" i="3"/>
  <c r="N189" i="3"/>
  <c r="M189" i="3"/>
  <c r="C189" i="3"/>
  <c r="C190" i="3" s="1"/>
  <c r="AO188" i="3"/>
  <c r="T188" i="3"/>
  <c r="P188" i="3"/>
  <c r="O188" i="3"/>
  <c r="N188" i="3"/>
  <c r="J188" i="3" s="1"/>
  <c r="G188" i="3" s="1"/>
  <c r="M188" i="3"/>
  <c r="AO187" i="3"/>
  <c r="T187" i="3"/>
  <c r="P187" i="3"/>
  <c r="O187" i="3"/>
  <c r="N187" i="3"/>
  <c r="J187" i="3" s="1"/>
  <c r="G187" i="3" s="1"/>
  <c r="M187" i="3"/>
  <c r="AO186" i="3"/>
  <c r="T186" i="3"/>
  <c r="P186" i="3"/>
  <c r="Q186" i="3" s="1"/>
  <c r="O186" i="3"/>
  <c r="N186" i="3"/>
  <c r="M186" i="3"/>
  <c r="J186" i="3"/>
  <c r="G186" i="3" s="1"/>
  <c r="AO185" i="3"/>
  <c r="T185" i="3"/>
  <c r="P185" i="3"/>
  <c r="O185" i="3"/>
  <c r="K185" i="3" s="1"/>
  <c r="H185" i="3" s="1"/>
  <c r="N185" i="3"/>
  <c r="M185" i="3"/>
  <c r="J185" i="3"/>
  <c r="G185" i="3" s="1"/>
  <c r="AO184" i="3"/>
  <c r="T184" i="3"/>
  <c r="P184" i="3"/>
  <c r="O184" i="3"/>
  <c r="K184" i="3" s="1"/>
  <c r="H184" i="3" s="1"/>
  <c r="N184" i="3"/>
  <c r="J184" i="3" s="1"/>
  <c r="G184" i="3" s="1"/>
  <c r="M184" i="3"/>
  <c r="AO183" i="3"/>
  <c r="T183" i="3"/>
  <c r="P183" i="3"/>
  <c r="O183" i="3"/>
  <c r="N183" i="3"/>
  <c r="J183" i="3" s="1"/>
  <c r="G183" i="3" s="1"/>
  <c r="M183" i="3"/>
  <c r="AO182" i="3"/>
  <c r="T182" i="3"/>
  <c r="K182" i="3" s="1"/>
  <c r="H182" i="3" s="1"/>
  <c r="P182" i="3"/>
  <c r="Q182" i="3" s="1"/>
  <c r="O182" i="3"/>
  <c r="N182" i="3"/>
  <c r="J182" i="3" s="1"/>
  <c r="G182" i="3" s="1"/>
  <c r="M182" i="3"/>
  <c r="AO181" i="3"/>
  <c r="T181" i="3"/>
  <c r="P181" i="3"/>
  <c r="Q181" i="3" s="1"/>
  <c r="O181" i="3"/>
  <c r="N181" i="3"/>
  <c r="J181" i="3" s="1"/>
  <c r="G181" i="3" s="1"/>
  <c r="M181" i="3"/>
  <c r="AO180" i="3"/>
  <c r="T180" i="3"/>
  <c r="P180" i="3"/>
  <c r="O180" i="3"/>
  <c r="N180" i="3"/>
  <c r="J180" i="3" s="1"/>
  <c r="G180" i="3" s="1"/>
  <c r="M180" i="3"/>
  <c r="I180" i="3"/>
  <c r="F180" i="3" s="1"/>
  <c r="AO179" i="3"/>
  <c r="T179" i="3"/>
  <c r="P179" i="3"/>
  <c r="O179" i="3"/>
  <c r="N179" i="3"/>
  <c r="J179" i="3" s="1"/>
  <c r="G179" i="3" s="1"/>
  <c r="M179" i="3"/>
  <c r="AO178" i="3"/>
  <c r="T178" i="3"/>
  <c r="P178" i="3"/>
  <c r="Q178" i="3" s="1"/>
  <c r="O178" i="3"/>
  <c r="N178" i="3"/>
  <c r="J178" i="3" s="1"/>
  <c r="G178" i="3" s="1"/>
  <c r="M178" i="3"/>
  <c r="AO177" i="3"/>
  <c r="T177" i="3"/>
  <c r="P177" i="3"/>
  <c r="Q177" i="3" s="1"/>
  <c r="O177" i="3"/>
  <c r="N177" i="3"/>
  <c r="J177" i="3" s="1"/>
  <c r="G177" i="3" s="1"/>
  <c r="M177" i="3"/>
  <c r="K177" i="3"/>
  <c r="H177" i="3" s="1"/>
  <c r="AO176" i="3"/>
  <c r="T176" i="3"/>
  <c r="P176" i="3"/>
  <c r="O176" i="3"/>
  <c r="K176" i="3" s="1"/>
  <c r="H176" i="3" s="1"/>
  <c r="N176" i="3"/>
  <c r="M176" i="3"/>
  <c r="J176" i="3"/>
  <c r="G176" i="3" s="1"/>
  <c r="AO175" i="3"/>
  <c r="T175" i="3"/>
  <c r="P175" i="3"/>
  <c r="O175" i="3"/>
  <c r="K175" i="3" s="1"/>
  <c r="H175" i="3" s="1"/>
  <c r="N175" i="3"/>
  <c r="M175" i="3"/>
  <c r="AO174" i="3"/>
  <c r="T174" i="3"/>
  <c r="P174" i="3"/>
  <c r="O174" i="3"/>
  <c r="N174" i="3"/>
  <c r="J174" i="3" s="1"/>
  <c r="G174" i="3" s="1"/>
  <c r="M174" i="3"/>
  <c r="I174" i="3"/>
  <c r="F174" i="3" s="1"/>
  <c r="AO173" i="3"/>
  <c r="T173" i="3"/>
  <c r="P173" i="3"/>
  <c r="O173" i="3"/>
  <c r="N173" i="3"/>
  <c r="M173" i="3"/>
  <c r="AO172" i="3"/>
  <c r="T172" i="3"/>
  <c r="P172" i="3"/>
  <c r="Q172" i="3" s="1"/>
  <c r="O172" i="3"/>
  <c r="N172" i="3"/>
  <c r="J172" i="3" s="1"/>
  <c r="G172" i="3" s="1"/>
  <c r="M172" i="3"/>
  <c r="AO171" i="3"/>
  <c r="T171" i="3"/>
  <c r="P171" i="3"/>
  <c r="O171" i="3"/>
  <c r="N171" i="3"/>
  <c r="M171" i="3"/>
  <c r="AO170" i="3"/>
  <c r="T170" i="3"/>
  <c r="P170" i="3"/>
  <c r="O170" i="3"/>
  <c r="N170" i="3"/>
  <c r="J170" i="3" s="1"/>
  <c r="G170" i="3" s="1"/>
  <c r="M170" i="3"/>
  <c r="AO169" i="3"/>
  <c r="T169" i="3"/>
  <c r="K169" i="3" s="1"/>
  <c r="H169" i="3" s="1"/>
  <c r="P169" i="3"/>
  <c r="O169" i="3"/>
  <c r="N169" i="3"/>
  <c r="M169" i="3"/>
  <c r="AO168" i="3"/>
  <c r="T168" i="3"/>
  <c r="P168" i="3"/>
  <c r="Q168" i="3" s="1"/>
  <c r="O168" i="3"/>
  <c r="N168" i="3"/>
  <c r="J168" i="3" s="1"/>
  <c r="G168" i="3" s="1"/>
  <c r="M168" i="3"/>
  <c r="AO167" i="3"/>
  <c r="T167" i="3"/>
  <c r="P167" i="3"/>
  <c r="O167" i="3"/>
  <c r="N167" i="3"/>
  <c r="M167" i="3"/>
  <c r="C167" i="3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AO166" i="3"/>
  <c r="T166" i="3"/>
  <c r="P166" i="3"/>
  <c r="O166" i="3"/>
  <c r="N166" i="3"/>
  <c r="M166" i="3"/>
  <c r="J166" i="3"/>
  <c r="G166" i="3" s="1"/>
  <c r="AO165" i="3"/>
  <c r="T165" i="3"/>
  <c r="P165" i="3"/>
  <c r="O165" i="3"/>
  <c r="N165" i="3"/>
  <c r="J165" i="3" s="1"/>
  <c r="G165" i="3" s="1"/>
  <c r="M165" i="3"/>
  <c r="AO164" i="3"/>
  <c r="T164" i="3"/>
  <c r="P164" i="3"/>
  <c r="O164" i="3"/>
  <c r="N164" i="3"/>
  <c r="J164" i="3" s="1"/>
  <c r="G164" i="3" s="1"/>
  <c r="M164" i="3"/>
  <c r="AO163" i="3"/>
  <c r="T163" i="3"/>
  <c r="P163" i="3"/>
  <c r="Q163" i="3" s="1"/>
  <c r="O163" i="3"/>
  <c r="N163" i="3"/>
  <c r="M163" i="3"/>
  <c r="J163" i="3"/>
  <c r="G163" i="3" s="1"/>
  <c r="AO162" i="3"/>
  <c r="T162" i="3"/>
  <c r="P162" i="3"/>
  <c r="O162" i="3"/>
  <c r="N162" i="3"/>
  <c r="J162" i="3" s="1"/>
  <c r="G162" i="3" s="1"/>
  <c r="M162" i="3"/>
  <c r="C162" i="3"/>
  <c r="AO161" i="3"/>
  <c r="T161" i="3"/>
  <c r="P161" i="3"/>
  <c r="O161" i="3"/>
  <c r="K161" i="3" s="1"/>
  <c r="H161" i="3" s="1"/>
  <c r="N161" i="3"/>
  <c r="M161" i="3"/>
  <c r="AO160" i="3"/>
  <c r="T160" i="3"/>
  <c r="J160" i="3"/>
  <c r="G160" i="3" s="1"/>
  <c r="P160" i="3"/>
  <c r="O160" i="3"/>
  <c r="N160" i="3"/>
  <c r="M160" i="3"/>
  <c r="AO159" i="3"/>
  <c r="T159" i="3"/>
  <c r="P159" i="3"/>
  <c r="O159" i="3"/>
  <c r="K159" i="3" s="1"/>
  <c r="H159" i="3" s="1"/>
  <c r="N159" i="3"/>
  <c r="M159" i="3"/>
  <c r="AO158" i="3"/>
  <c r="T158" i="3"/>
  <c r="P158" i="3"/>
  <c r="O158" i="3"/>
  <c r="N158" i="3"/>
  <c r="J158" i="3" s="1"/>
  <c r="G158" i="3" s="1"/>
  <c r="M158" i="3"/>
  <c r="AO157" i="3"/>
  <c r="T157" i="3"/>
  <c r="P157" i="3"/>
  <c r="Q157" i="3" s="1"/>
  <c r="O157" i="3"/>
  <c r="N157" i="3"/>
  <c r="M157" i="3"/>
  <c r="J157" i="3"/>
  <c r="G157" i="3" s="1"/>
  <c r="AO156" i="3"/>
  <c r="T156" i="3"/>
  <c r="P156" i="3"/>
  <c r="O156" i="3"/>
  <c r="N156" i="3"/>
  <c r="J156" i="3" s="1"/>
  <c r="G156" i="3" s="1"/>
  <c r="M156" i="3"/>
  <c r="AO155" i="3"/>
  <c r="T155" i="3"/>
  <c r="P155" i="3"/>
  <c r="O155" i="3"/>
  <c r="N155" i="3"/>
  <c r="J155" i="3" s="1"/>
  <c r="G155" i="3" s="1"/>
  <c r="M155" i="3"/>
  <c r="AO154" i="3"/>
  <c r="T154" i="3"/>
  <c r="P154" i="3"/>
  <c r="O154" i="3"/>
  <c r="N154" i="3"/>
  <c r="M154" i="3"/>
  <c r="AO153" i="3"/>
  <c r="T153" i="3"/>
  <c r="P153" i="3"/>
  <c r="Q153" i="3" s="1"/>
  <c r="O153" i="3"/>
  <c r="N153" i="3"/>
  <c r="J153" i="3" s="1"/>
  <c r="G153" i="3" s="1"/>
  <c r="M153" i="3"/>
  <c r="AO152" i="3"/>
  <c r="T152" i="3"/>
  <c r="J152" i="3"/>
  <c r="G152" i="3" s="1"/>
  <c r="P152" i="3"/>
  <c r="Q152" i="3" s="1"/>
  <c r="O152" i="3"/>
  <c r="N152" i="3"/>
  <c r="M152" i="3"/>
  <c r="AO151" i="3"/>
  <c r="T151" i="3"/>
  <c r="P151" i="3"/>
  <c r="O151" i="3"/>
  <c r="N151" i="3"/>
  <c r="J151" i="3" s="1"/>
  <c r="G151" i="3" s="1"/>
  <c r="M151" i="3"/>
  <c r="AO150" i="3"/>
  <c r="T150" i="3"/>
  <c r="K150" i="3" s="1"/>
  <c r="H150" i="3" s="1"/>
  <c r="P150" i="3"/>
  <c r="O150" i="3"/>
  <c r="N150" i="3"/>
  <c r="M150" i="3"/>
  <c r="AO149" i="3"/>
  <c r="T149" i="3"/>
  <c r="J149" i="3"/>
  <c r="G149" i="3" s="1"/>
  <c r="P149" i="3"/>
  <c r="O149" i="3"/>
  <c r="N149" i="3"/>
  <c r="M149" i="3"/>
  <c r="AO148" i="3"/>
  <c r="T148" i="3"/>
  <c r="P148" i="3"/>
  <c r="O148" i="3"/>
  <c r="K148" i="3" s="1"/>
  <c r="H148" i="3" s="1"/>
  <c r="N148" i="3"/>
  <c r="M148" i="3"/>
  <c r="AO147" i="3"/>
  <c r="T147" i="3"/>
  <c r="P147" i="3"/>
  <c r="O147" i="3"/>
  <c r="N147" i="3"/>
  <c r="J147" i="3" s="1"/>
  <c r="M147" i="3"/>
  <c r="J201" i="3" l="1"/>
  <c r="G201" i="3" s="1"/>
  <c r="Q199" i="3"/>
  <c r="Q202" i="3"/>
  <c r="K154" i="3"/>
  <c r="H154" i="3" s="1"/>
  <c r="K160" i="3"/>
  <c r="H160" i="3" s="1"/>
  <c r="K167" i="3"/>
  <c r="H167" i="3" s="1"/>
  <c r="K173" i="3"/>
  <c r="H173" i="3" s="1"/>
  <c r="K179" i="3"/>
  <c r="H179" i="3" s="1"/>
  <c r="K189" i="3"/>
  <c r="H189" i="3" s="1"/>
  <c r="K195" i="3"/>
  <c r="H195" i="3" s="1"/>
  <c r="T205" i="3"/>
  <c r="O205" i="3"/>
  <c r="Q201" i="3"/>
  <c r="AN203" i="3"/>
  <c r="I200" i="3"/>
  <c r="F200" i="3" s="1"/>
  <c r="AO206" i="3"/>
  <c r="I202" i="3"/>
  <c r="F202" i="3" s="1"/>
  <c r="K171" i="3"/>
  <c r="H171" i="3" s="1"/>
  <c r="P205" i="3"/>
  <c r="K203" i="3"/>
  <c r="H203" i="3" s="1"/>
  <c r="K204" i="3"/>
  <c r="H204" i="3" s="1"/>
  <c r="I209" i="3"/>
  <c r="I210" i="3" s="1"/>
  <c r="Q148" i="3"/>
  <c r="Q160" i="3"/>
  <c r="Q166" i="3"/>
  <c r="Q171" i="3"/>
  <c r="Q185" i="3"/>
  <c r="R200" i="3"/>
  <c r="Q147" i="3"/>
  <c r="K149" i="3"/>
  <c r="H149" i="3" s="1"/>
  <c r="Q155" i="3"/>
  <c r="Q159" i="3"/>
  <c r="Q165" i="3"/>
  <c r="Q170" i="3"/>
  <c r="Q175" i="3"/>
  <c r="K180" i="3"/>
  <c r="H180" i="3" s="1"/>
  <c r="K183" i="3"/>
  <c r="H183" i="3" s="1"/>
  <c r="Q184" i="3"/>
  <c r="Q188" i="3"/>
  <c r="Q189" i="3"/>
  <c r="Q190" i="3"/>
  <c r="Q191" i="3"/>
  <c r="P196" i="3"/>
  <c r="K198" i="3"/>
  <c r="K200" i="3"/>
  <c r="H200" i="3" s="1"/>
  <c r="K202" i="3"/>
  <c r="H202" i="3" s="1"/>
  <c r="R203" i="3"/>
  <c r="J203" i="3" s="1"/>
  <c r="G203" i="3" s="1"/>
  <c r="R199" i="3"/>
  <c r="J199" i="3" s="1"/>
  <c r="G199" i="3" s="1"/>
  <c r="I207" i="3"/>
  <c r="O196" i="3"/>
  <c r="Q156" i="3"/>
  <c r="I160" i="3"/>
  <c r="F160" i="3" s="1"/>
  <c r="Q161" i="3"/>
  <c r="Q162" i="3"/>
  <c r="Q167" i="3"/>
  <c r="Q176" i="3"/>
  <c r="Q192" i="3"/>
  <c r="Q151" i="3"/>
  <c r="M196" i="3"/>
  <c r="Q149" i="3"/>
  <c r="Q150" i="3"/>
  <c r="K152" i="3"/>
  <c r="H152" i="3" s="1"/>
  <c r="Q154" i="3"/>
  <c r="Q158" i="3"/>
  <c r="Q164" i="3"/>
  <c r="Q169" i="3"/>
  <c r="Q173" i="3"/>
  <c r="Q174" i="3"/>
  <c r="I178" i="3"/>
  <c r="F178" i="3" s="1"/>
  <c r="K178" i="3"/>
  <c r="H178" i="3" s="1"/>
  <c r="Q179" i="3"/>
  <c r="Q180" i="3"/>
  <c r="I181" i="3"/>
  <c r="F181" i="3" s="1"/>
  <c r="K181" i="3"/>
  <c r="H181" i="3" s="1"/>
  <c r="I182" i="3"/>
  <c r="F182" i="3" s="1"/>
  <c r="Q183" i="3"/>
  <c r="Q187" i="3"/>
  <c r="N205" i="3"/>
  <c r="AN198" i="3"/>
  <c r="AN199" i="3"/>
  <c r="AN200" i="3"/>
  <c r="AN201" i="3"/>
  <c r="AN202" i="3"/>
  <c r="R202" i="3"/>
  <c r="AS196" i="3"/>
  <c r="I155" i="3"/>
  <c r="I157" i="3"/>
  <c r="F157" i="3" s="1"/>
  <c r="I194" i="3"/>
  <c r="F194" i="3" s="1"/>
  <c r="I179" i="3"/>
  <c r="F179" i="3" s="1"/>
  <c r="I175" i="3"/>
  <c r="F175" i="3" s="1"/>
  <c r="I186" i="3"/>
  <c r="F186" i="3" s="1"/>
  <c r="I188" i="3"/>
  <c r="F188" i="3" s="1"/>
  <c r="I184" i="3"/>
  <c r="F184" i="3" s="1"/>
  <c r="I183" i="3"/>
  <c r="F183" i="3" s="1"/>
  <c r="I176" i="3"/>
  <c r="F176" i="3" s="1"/>
  <c r="I177" i="3"/>
  <c r="F177" i="3" s="1"/>
  <c r="I173" i="3"/>
  <c r="F173" i="3" s="1"/>
  <c r="I166" i="3"/>
  <c r="F166" i="3" s="1"/>
  <c r="I164" i="3"/>
  <c r="F164" i="3" s="1"/>
  <c r="I162" i="3"/>
  <c r="F162" i="3" s="1"/>
  <c r="I152" i="3"/>
  <c r="I151" i="3"/>
  <c r="I149" i="3"/>
  <c r="F149" i="3" s="1"/>
  <c r="I147" i="3"/>
  <c r="F147" i="3" s="1"/>
  <c r="R197" i="3"/>
  <c r="K147" i="3"/>
  <c r="H147" i="3" s="1"/>
  <c r="N196" i="3"/>
  <c r="I148" i="3"/>
  <c r="F148" i="3" s="1"/>
  <c r="J148" i="3"/>
  <c r="G148" i="3" s="1"/>
  <c r="I150" i="3"/>
  <c r="F150" i="3" s="1"/>
  <c r="J150" i="3"/>
  <c r="G150" i="3" s="1"/>
  <c r="I153" i="3"/>
  <c r="K153" i="3"/>
  <c r="H153" i="3" s="1"/>
  <c r="I154" i="3"/>
  <c r="J154" i="3"/>
  <c r="G154" i="3" s="1"/>
  <c r="I156" i="3"/>
  <c r="F156" i="3" s="1"/>
  <c r="K156" i="3"/>
  <c r="H156" i="3" s="1"/>
  <c r="I158" i="3"/>
  <c r="F158" i="3" s="1"/>
  <c r="K158" i="3"/>
  <c r="H158" i="3" s="1"/>
  <c r="I159" i="3"/>
  <c r="J159" i="3"/>
  <c r="G159" i="3" s="1"/>
  <c r="I161" i="3"/>
  <c r="F161" i="3" s="1"/>
  <c r="J161" i="3"/>
  <c r="G161" i="3" s="1"/>
  <c r="I163" i="3"/>
  <c r="F163" i="3" s="1"/>
  <c r="K163" i="3"/>
  <c r="H163" i="3" s="1"/>
  <c r="I165" i="3"/>
  <c r="F165" i="3" s="1"/>
  <c r="K165" i="3"/>
  <c r="H165" i="3" s="1"/>
  <c r="I167" i="3"/>
  <c r="F167" i="3" s="1"/>
  <c r="J167" i="3"/>
  <c r="G167" i="3" s="1"/>
  <c r="I168" i="3"/>
  <c r="F168" i="3" s="1"/>
  <c r="K168" i="3"/>
  <c r="H168" i="3" s="1"/>
  <c r="I169" i="3"/>
  <c r="F169" i="3" s="1"/>
  <c r="J169" i="3"/>
  <c r="G169" i="3" s="1"/>
  <c r="I170" i="3"/>
  <c r="F170" i="3" s="1"/>
  <c r="K170" i="3"/>
  <c r="H170" i="3" s="1"/>
  <c r="I171" i="3"/>
  <c r="F171" i="3" s="1"/>
  <c r="J171" i="3"/>
  <c r="G171" i="3" s="1"/>
  <c r="I172" i="3"/>
  <c r="F172" i="3" s="1"/>
  <c r="K172" i="3"/>
  <c r="H172" i="3" s="1"/>
  <c r="J173" i="3"/>
  <c r="G173" i="3" s="1"/>
  <c r="K174" i="3"/>
  <c r="H174" i="3" s="1"/>
  <c r="J175" i="3"/>
  <c r="G175" i="3" s="1"/>
  <c r="K186" i="3"/>
  <c r="H186" i="3" s="1"/>
  <c r="K188" i="3"/>
  <c r="H188" i="3" s="1"/>
  <c r="K191" i="3"/>
  <c r="H191" i="3" s="1"/>
  <c r="J193" i="3"/>
  <c r="G193" i="3" s="1"/>
  <c r="J195" i="3"/>
  <c r="G195" i="3" s="1"/>
  <c r="J200" i="3"/>
  <c r="G200" i="3" s="1"/>
  <c r="J202" i="3"/>
  <c r="G202" i="3" s="1"/>
  <c r="Q204" i="3"/>
  <c r="Q205" i="3" s="1"/>
  <c r="Q206" i="3" s="1"/>
  <c r="K151" i="3"/>
  <c r="H151" i="3" s="1"/>
  <c r="K155" i="3"/>
  <c r="H155" i="3" s="1"/>
  <c r="K157" i="3"/>
  <c r="H157" i="3" s="1"/>
  <c r="K162" i="3"/>
  <c r="H162" i="3" s="1"/>
  <c r="K164" i="3"/>
  <c r="H164" i="3" s="1"/>
  <c r="K166" i="3"/>
  <c r="H166" i="3" s="1"/>
  <c r="I185" i="3"/>
  <c r="F185" i="3" s="1"/>
  <c r="I187" i="3"/>
  <c r="F187" i="3" s="1"/>
  <c r="K187" i="3"/>
  <c r="H187" i="3" s="1"/>
  <c r="I189" i="3"/>
  <c r="F189" i="3" s="1"/>
  <c r="J189" i="3"/>
  <c r="G189" i="3" s="1"/>
  <c r="K190" i="3"/>
  <c r="H190" i="3" s="1"/>
  <c r="I192" i="3"/>
  <c r="F192" i="3" s="1"/>
  <c r="K192" i="3"/>
  <c r="H192" i="3" s="1"/>
  <c r="J194" i="3"/>
  <c r="G194" i="3" s="1"/>
  <c r="Q195" i="3"/>
  <c r="F198" i="3"/>
  <c r="Q198" i="3"/>
  <c r="I199" i="3"/>
  <c r="F199" i="3" s="1"/>
  <c r="I201" i="3"/>
  <c r="F201" i="3" s="1"/>
  <c r="J204" i="3"/>
  <c r="G204" i="3" s="1"/>
  <c r="H198" i="3"/>
  <c r="G147" i="3"/>
  <c r="R208" i="3"/>
  <c r="J207" i="3"/>
  <c r="J208" i="3" s="1"/>
  <c r="J209" i="3"/>
  <c r="J210" i="3" s="1"/>
  <c r="R210" i="3"/>
  <c r="J198" i="3"/>
  <c r="P206" i="3"/>
  <c r="P208" i="3"/>
  <c r="AS208" i="3" s="1"/>
  <c r="P210" i="3"/>
  <c r="K205" i="3" l="1"/>
  <c r="H205" i="3"/>
  <c r="K196" i="3"/>
  <c r="G196" i="3"/>
  <c r="I196" i="3"/>
  <c r="F196" i="3"/>
  <c r="J196" i="3"/>
  <c r="H196" i="3"/>
  <c r="F205" i="3"/>
  <c r="I205" i="3"/>
  <c r="I208" i="3"/>
  <c r="Q207" i="3"/>
  <c r="Q208" i="3" s="1"/>
  <c r="T206" i="3"/>
  <c r="R206" i="3"/>
  <c r="J205" i="3"/>
  <c r="G198" i="3"/>
  <c r="G205" i="3" s="1"/>
  <c r="R205" i="3"/>
  <c r="T210" i="3"/>
  <c r="K209" i="3"/>
  <c r="K210" i="3" s="1"/>
  <c r="T208" i="3"/>
  <c r="K207" i="3"/>
  <c r="K208" i="3" s="1"/>
  <c r="P144" i="3" l="1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7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6" i="3"/>
  <c r="T123" i="3"/>
  <c r="K123" i="3" s="1"/>
  <c r="H123" i="3" s="1"/>
  <c r="Q123" i="3"/>
  <c r="I123" i="3"/>
  <c r="F123" i="3" s="1"/>
  <c r="T53" i="3"/>
  <c r="K53" i="3" s="1"/>
  <c r="H53" i="3" s="1"/>
  <c r="R53" i="3"/>
  <c r="J53" i="3" s="1"/>
  <c r="G53" i="3" s="1"/>
  <c r="I53" i="3"/>
  <c r="F53" i="3" s="1"/>
  <c r="P145" i="3" l="1"/>
  <c r="S145" i="3"/>
  <c r="S211" i="3" s="1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76" i="3"/>
  <c r="AP145" i="3"/>
  <c r="T145" i="3" l="1"/>
  <c r="W75" i="3"/>
  <c r="R146" i="3" l="1"/>
  <c r="R196" i="3" s="1"/>
  <c r="T146" i="3"/>
  <c r="T196" i="3" s="1"/>
  <c r="AT75" i="3" l="1"/>
  <c r="E75" i="3" l="1"/>
  <c r="Q76" i="3" l="1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 l="1"/>
  <c r="AS53" i="3"/>
  <c r="AM145" i="3"/>
  <c r="R6" i="3" l="1"/>
  <c r="T6" i="3"/>
  <c r="AS6" i="3"/>
  <c r="AN211" i="3" l="1"/>
  <c r="I76" i="3"/>
  <c r="AK211" i="3"/>
  <c r="AL211" i="3"/>
  <c r="AE211" i="3"/>
  <c r="AF211" i="3"/>
  <c r="AO211" i="3" l="1"/>
  <c r="AP211" i="3"/>
  <c r="O145" i="3"/>
  <c r="K138" i="3"/>
  <c r="H138" i="3" s="1"/>
  <c r="I77" i="3"/>
  <c r="F77" i="3" s="1"/>
  <c r="I78" i="3"/>
  <c r="F78" i="3" s="1"/>
  <c r="I79" i="3"/>
  <c r="F79" i="3" s="1"/>
  <c r="I80" i="3"/>
  <c r="F80" i="3" s="1"/>
  <c r="I81" i="3"/>
  <c r="F81" i="3" s="1"/>
  <c r="I82" i="3"/>
  <c r="F82" i="3" s="1"/>
  <c r="I83" i="3"/>
  <c r="F83" i="3" s="1"/>
  <c r="I84" i="3"/>
  <c r="F84" i="3" s="1"/>
  <c r="I85" i="3"/>
  <c r="F85" i="3" s="1"/>
  <c r="I86" i="3"/>
  <c r="F86" i="3" s="1"/>
  <c r="I87" i="3"/>
  <c r="F87" i="3" s="1"/>
  <c r="I88" i="3"/>
  <c r="F88" i="3" s="1"/>
  <c r="I89" i="3"/>
  <c r="F89" i="3" s="1"/>
  <c r="I90" i="3"/>
  <c r="F90" i="3" s="1"/>
  <c r="I91" i="3"/>
  <c r="F91" i="3" s="1"/>
  <c r="I92" i="3"/>
  <c r="F92" i="3" s="1"/>
  <c r="I93" i="3"/>
  <c r="F93" i="3" s="1"/>
  <c r="I94" i="3"/>
  <c r="F94" i="3" s="1"/>
  <c r="I95" i="3"/>
  <c r="F95" i="3" s="1"/>
  <c r="I96" i="3"/>
  <c r="F96" i="3" s="1"/>
  <c r="I97" i="3"/>
  <c r="F97" i="3" s="1"/>
  <c r="I98" i="3"/>
  <c r="F98" i="3" s="1"/>
  <c r="I99" i="3"/>
  <c r="F99" i="3" s="1"/>
  <c r="I100" i="3"/>
  <c r="F100" i="3" s="1"/>
  <c r="I101" i="3"/>
  <c r="F101" i="3" s="1"/>
  <c r="I102" i="3"/>
  <c r="F102" i="3" s="1"/>
  <c r="I103" i="3"/>
  <c r="F103" i="3" s="1"/>
  <c r="I104" i="3"/>
  <c r="F104" i="3" s="1"/>
  <c r="I105" i="3"/>
  <c r="F105" i="3" s="1"/>
  <c r="I106" i="3"/>
  <c r="F106" i="3" s="1"/>
  <c r="I107" i="3"/>
  <c r="F107" i="3" s="1"/>
  <c r="I108" i="3"/>
  <c r="F108" i="3" s="1"/>
  <c r="I109" i="3"/>
  <c r="F109" i="3" s="1"/>
  <c r="I110" i="3"/>
  <c r="F110" i="3" s="1"/>
  <c r="I111" i="3"/>
  <c r="F111" i="3" s="1"/>
  <c r="I112" i="3"/>
  <c r="F112" i="3" s="1"/>
  <c r="I113" i="3"/>
  <c r="F113" i="3" s="1"/>
  <c r="I114" i="3"/>
  <c r="F114" i="3" s="1"/>
  <c r="I115" i="3"/>
  <c r="F115" i="3" s="1"/>
  <c r="I116" i="3"/>
  <c r="F116" i="3" s="1"/>
  <c r="I117" i="3"/>
  <c r="F117" i="3" s="1"/>
  <c r="I118" i="3"/>
  <c r="F118" i="3" s="1"/>
  <c r="I119" i="3"/>
  <c r="F119" i="3" s="1"/>
  <c r="I120" i="3"/>
  <c r="F120" i="3" s="1"/>
  <c r="I121" i="3"/>
  <c r="F121" i="3" s="1"/>
  <c r="I122" i="3"/>
  <c r="F122" i="3" s="1"/>
  <c r="I124" i="3"/>
  <c r="F124" i="3" s="1"/>
  <c r="I125" i="3"/>
  <c r="F125" i="3" s="1"/>
  <c r="I126" i="3"/>
  <c r="F126" i="3" s="1"/>
  <c r="I127" i="3"/>
  <c r="F127" i="3" s="1"/>
  <c r="I128" i="3"/>
  <c r="F128" i="3" s="1"/>
  <c r="I129" i="3"/>
  <c r="F129" i="3" s="1"/>
  <c r="I130" i="3"/>
  <c r="F130" i="3" s="1"/>
  <c r="I131" i="3"/>
  <c r="F131" i="3" s="1"/>
  <c r="I132" i="3"/>
  <c r="F132" i="3" s="1"/>
  <c r="I133" i="3"/>
  <c r="F133" i="3" s="1"/>
  <c r="I134" i="3"/>
  <c r="F134" i="3" s="1"/>
  <c r="I135" i="3"/>
  <c r="F135" i="3" s="1"/>
  <c r="I136" i="3"/>
  <c r="F136" i="3" s="1"/>
  <c r="I137" i="3"/>
  <c r="F137" i="3" s="1"/>
  <c r="I138" i="3"/>
  <c r="F138" i="3" s="1"/>
  <c r="I139" i="3"/>
  <c r="F139" i="3" s="1"/>
  <c r="I140" i="3"/>
  <c r="F140" i="3" s="1"/>
  <c r="I141" i="3"/>
  <c r="F141" i="3" s="1"/>
  <c r="I142" i="3"/>
  <c r="F142" i="3" s="1"/>
  <c r="I143" i="3"/>
  <c r="F143" i="3" s="1"/>
  <c r="I144" i="3"/>
  <c r="F144" i="3" s="1"/>
  <c r="F76" i="3"/>
  <c r="AG75" i="3"/>
  <c r="AH75" i="3"/>
  <c r="AI75" i="3"/>
  <c r="U75" i="3"/>
  <c r="U211" i="3" s="1"/>
  <c r="V75" i="3"/>
  <c r="X75" i="3"/>
  <c r="Y75" i="3"/>
  <c r="E145" i="3"/>
  <c r="E211" i="3" s="1"/>
  <c r="M145" i="3"/>
  <c r="N145" i="3"/>
  <c r="L145" i="3"/>
  <c r="J6" i="3"/>
  <c r="I145" i="3" l="1"/>
  <c r="I6" i="3"/>
  <c r="F6" i="3" l="1"/>
  <c r="K84" i="3"/>
  <c r="H84" i="3" s="1"/>
  <c r="K88" i="3"/>
  <c r="H88" i="3" s="1"/>
  <c r="K91" i="3"/>
  <c r="H91" i="3" s="1"/>
  <c r="K97" i="3"/>
  <c r="H97" i="3" s="1"/>
  <c r="K100" i="3"/>
  <c r="H100" i="3" s="1"/>
  <c r="K104" i="3"/>
  <c r="H104" i="3" s="1"/>
  <c r="K108" i="3"/>
  <c r="H108" i="3" s="1"/>
  <c r="K112" i="3"/>
  <c r="H112" i="3" s="1"/>
  <c r="K116" i="3"/>
  <c r="H116" i="3" s="1"/>
  <c r="K120" i="3"/>
  <c r="H120" i="3" s="1"/>
  <c r="K125" i="3"/>
  <c r="H125" i="3" s="1"/>
  <c r="K129" i="3"/>
  <c r="H129" i="3" s="1"/>
  <c r="K133" i="3"/>
  <c r="H133" i="3" s="1"/>
  <c r="K139" i="3"/>
  <c r="H139" i="3" s="1"/>
  <c r="K144" i="3"/>
  <c r="H144" i="3" s="1"/>
  <c r="K80" i="3"/>
  <c r="H80" i="3" s="1"/>
  <c r="K83" i="3"/>
  <c r="H83" i="3" s="1"/>
  <c r="K87" i="3"/>
  <c r="H87" i="3" s="1"/>
  <c r="K92" i="3"/>
  <c r="H92" i="3" s="1"/>
  <c r="K95" i="3"/>
  <c r="H95" i="3" s="1"/>
  <c r="K99" i="3"/>
  <c r="H99" i="3" s="1"/>
  <c r="K103" i="3"/>
  <c r="H103" i="3" s="1"/>
  <c r="K107" i="3"/>
  <c r="H107" i="3" s="1"/>
  <c r="K111" i="3"/>
  <c r="H111" i="3" s="1"/>
  <c r="K115" i="3"/>
  <c r="H115" i="3" s="1"/>
  <c r="K119" i="3"/>
  <c r="H119" i="3" s="1"/>
  <c r="K124" i="3"/>
  <c r="H124" i="3" s="1"/>
  <c r="K128" i="3"/>
  <c r="H128" i="3" s="1"/>
  <c r="K132" i="3"/>
  <c r="H132" i="3" s="1"/>
  <c r="K137" i="3"/>
  <c r="H137" i="3" s="1"/>
  <c r="K142" i="3"/>
  <c r="H142" i="3" s="1"/>
  <c r="K76" i="3"/>
  <c r="K81" i="3"/>
  <c r="H81" i="3" s="1"/>
  <c r="K86" i="3"/>
  <c r="H86" i="3" s="1"/>
  <c r="K90" i="3"/>
  <c r="H90" i="3" s="1"/>
  <c r="K94" i="3"/>
  <c r="H94" i="3" s="1"/>
  <c r="K98" i="3"/>
  <c r="H98" i="3" s="1"/>
  <c r="K102" i="3"/>
  <c r="H102" i="3" s="1"/>
  <c r="K106" i="3"/>
  <c r="H106" i="3" s="1"/>
  <c r="K110" i="3"/>
  <c r="H110" i="3" s="1"/>
  <c r="K114" i="3"/>
  <c r="H114" i="3" s="1"/>
  <c r="K118" i="3"/>
  <c r="H118" i="3" s="1"/>
  <c r="K122" i="3"/>
  <c r="H122" i="3" s="1"/>
  <c r="K127" i="3"/>
  <c r="H127" i="3" s="1"/>
  <c r="K131" i="3"/>
  <c r="H131" i="3" s="1"/>
  <c r="K135" i="3"/>
  <c r="H135" i="3" s="1"/>
  <c r="K141" i="3"/>
  <c r="H141" i="3" s="1"/>
  <c r="K136" i="3"/>
  <c r="H136" i="3" s="1"/>
  <c r="K78" i="3"/>
  <c r="H78" i="3" s="1"/>
  <c r="K82" i="3"/>
  <c r="H82" i="3" s="1"/>
  <c r="K85" i="3"/>
  <c r="H85" i="3" s="1"/>
  <c r="K89" i="3"/>
  <c r="H89" i="3" s="1"/>
  <c r="K93" i="3"/>
  <c r="H93" i="3" s="1"/>
  <c r="K96" i="3"/>
  <c r="H96" i="3" s="1"/>
  <c r="K101" i="3"/>
  <c r="H101" i="3" s="1"/>
  <c r="K105" i="3"/>
  <c r="H105" i="3" s="1"/>
  <c r="K109" i="3"/>
  <c r="H109" i="3" s="1"/>
  <c r="K113" i="3"/>
  <c r="H113" i="3" s="1"/>
  <c r="K117" i="3"/>
  <c r="H117" i="3" s="1"/>
  <c r="K121" i="3"/>
  <c r="H121" i="3" s="1"/>
  <c r="K126" i="3"/>
  <c r="H126" i="3" s="1"/>
  <c r="K130" i="3"/>
  <c r="H130" i="3" s="1"/>
  <c r="K134" i="3"/>
  <c r="H134" i="3" s="1"/>
  <c r="K140" i="3"/>
  <c r="H140" i="3" s="1"/>
  <c r="K143" i="3"/>
  <c r="H143" i="3" s="1"/>
  <c r="K79" i="3"/>
  <c r="H79" i="3" s="1"/>
  <c r="AA211" i="3"/>
  <c r="C77" i="3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4" i="3" l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44" i="3" s="1"/>
  <c r="C123" i="3"/>
  <c r="R23" i="3"/>
  <c r="T23" i="3"/>
  <c r="R16" i="3"/>
  <c r="T16" i="3"/>
  <c r="T74" i="3"/>
  <c r="R74" i="3"/>
  <c r="T73" i="3"/>
  <c r="R73" i="3"/>
  <c r="T72" i="3"/>
  <c r="R72" i="3"/>
  <c r="T71" i="3"/>
  <c r="R71" i="3"/>
  <c r="T70" i="3"/>
  <c r="R70" i="3"/>
  <c r="T69" i="3"/>
  <c r="R69" i="3"/>
  <c r="T68" i="3"/>
  <c r="R68" i="3"/>
  <c r="T67" i="3"/>
  <c r="R67" i="3"/>
  <c r="T66" i="3"/>
  <c r="R66" i="3"/>
  <c r="T65" i="3"/>
  <c r="R65" i="3"/>
  <c r="T64" i="3"/>
  <c r="R64" i="3"/>
  <c r="T63" i="3"/>
  <c r="R63" i="3"/>
  <c r="T62" i="3"/>
  <c r="R62" i="3"/>
  <c r="T61" i="3"/>
  <c r="R61" i="3"/>
  <c r="T60" i="3"/>
  <c r="R60" i="3"/>
  <c r="T59" i="3"/>
  <c r="R59" i="3"/>
  <c r="T58" i="3"/>
  <c r="R58" i="3"/>
  <c r="T57" i="3"/>
  <c r="R57" i="3"/>
  <c r="T56" i="3"/>
  <c r="R56" i="3"/>
  <c r="T55" i="3"/>
  <c r="R55" i="3"/>
  <c r="T54" i="3"/>
  <c r="R54" i="3"/>
  <c r="T52" i="3"/>
  <c r="R52" i="3"/>
  <c r="T51" i="3"/>
  <c r="R51" i="3"/>
  <c r="T50" i="3"/>
  <c r="R50" i="3"/>
  <c r="T49" i="3"/>
  <c r="R49" i="3"/>
  <c r="T48" i="3"/>
  <c r="R48" i="3"/>
  <c r="T47" i="3"/>
  <c r="R47" i="3"/>
  <c r="T46" i="3"/>
  <c r="R46" i="3"/>
  <c r="T45" i="3"/>
  <c r="R45" i="3"/>
  <c r="T44" i="3"/>
  <c r="R44" i="3"/>
  <c r="T43" i="3"/>
  <c r="R43" i="3"/>
  <c r="T42" i="3"/>
  <c r="R42" i="3"/>
  <c r="T41" i="3"/>
  <c r="R41" i="3"/>
  <c r="T40" i="3"/>
  <c r="R40" i="3"/>
  <c r="T39" i="3"/>
  <c r="R39" i="3"/>
  <c r="T38" i="3"/>
  <c r="R38" i="3"/>
  <c r="T37" i="3"/>
  <c r="R37" i="3"/>
  <c r="T36" i="3"/>
  <c r="R36" i="3"/>
  <c r="T35" i="3"/>
  <c r="R35" i="3"/>
  <c r="T34" i="3"/>
  <c r="R34" i="3"/>
  <c r="T33" i="3"/>
  <c r="R33" i="3"/>
  <c r="T32" i="3"/>
  <c r="R32" i="3"/>
  <c r="T31" i="3"/>
  <c r="R31" i="3"/>
  <c r="T30" i="3"/>
  <c r="R30" i="3"/>
  <c r="T29" i="3"/>
  <c r="R29" i="3"/>
  <c r="T28" i="3"/>
  <c r="R28" i="3"/>
  <c r="T27" i="3"/>
  <c r="R27" i="3"/>
  <c r="T26" i="3"/>
  <c r="R26" i="3"/>
  <c r="T25" i="3"/>
  <c r="R25" i="3"/>
  <c r="T24" i="3"/>
  <c r="R24" i="3"/>
  <c r="T22" i="3"/>
  <c r="R22" i="3"/>
  <c r="T21" i="3"/>
  <c r="R21" i="3"/>
  <c r="T20" i="3"/>
  <c r="R20" i="3"/>
  <c r="T19" i="3"/>
  <c r="R19" i="3"/>
  <c r="T18" i="3"/>
  <c r="R18" i="3"/>
  <c r="T17" i="3"/>
  <c r="R17" i="3"/>
  <c r="T15" i="3"/>
  <c r="R15" i="3"/>
  <c r="T14" i="3"/>
  <c r="R14" i="3"/>
  <c r="T13" i="3"/>
  <c r="R13" i="3"/>
  <c r="T12" i="3"/>
  <c r="R12" i="3"/>
  <c r="T11" i="3"/>
  <c r="R11" i="3"/>
  <c r="T10" i="3"/>
  <c r="R10" i="3"/>
  <c r="T9" i="3"/>
  <c r="R9" i="3"/>
  <c r="T8" i="3"/>
  <c r="R8" i="3"/>
  <c r="AS7" i="3"/>
  <c r="T7" i="3"/>
  <c r="R7" i="3"/>
  <c r="I73" i="3"/>
  <c r="AS73" i="3"/>
  <c r="I71" i="3"/>
  <c r="AS71" i="3"/>
  <c r="I69" i="3"/>
  <c r="AS69" i="3"/>
  <c r="I67" i="3"/>
  <c r="AS67" i="3"/>
  <c r="I65" i="3"/>
  <c r="AS65" i="3"/>
  <c r="I63" i="3"/>
  <c r="AS63" i="3"/>
  <c r="I61" i="3"/>
  <c r="AS61" i="3"/>
  <c r="I59" i="3"/>
  <c r="AS59" i="3"/>
  <c r="I57" i="3"/>
  <c r="AS57" i="3"/>
  <c r="I55" i="3"/>
  <c r="AS55" i="3"/>
  <c r="I52" i="3"/>
  <c r="F52" i="3" s="1"/>
  <c r="AS52" i="3"/>
  <c r="I50" i="3"/>
  <c r="AS50" i="3"/>
  <c r="I48" i="3"/>
  <c r="AS48" i="3"/>
  <c r="I46" i="3"/>
  <c r="AS46" i="3"/>
  <c r="I44" i="3"/>
  <c r="AS44" i="3"/>
  <c r="I42" i="3"/>
  <c r="AS42" i="3"/>
  <c r="I40" i="3"/>
  <c r="AS40" i="3"/>
  <c r="I38" i="3"/>
  <c r="AS38" i="3"/>
  <c r="I36" i="3"/>
  <c r="AS36" i="3"/>
  <c r="I34" i="3"/>
  <c r="AS34" i="3"/>
  <c r="I32" i="3"/>
  <c r="AS32" i="3"/>
  <c r="I30" i="3"/>
  <c r="AS30" i="3"/>
  <c r="I28" i="3"/>
  <c r="AS28" i="3"/>
  <c r="I26" i="3"/>
  <c r="AS26" i="3"/>
  <c r="I24" i="3"/>
  <c r="AS24" i="3"/>
  <c r="I22" i="3"/>
  <c r="AS22" i="3"/>
  <c r="I20" i="3"/>
  <c r="AS20" i="3"/>
  <c r="I18" i="3"/>
  <c r="AS18" i="3"/>
  <c r="I16" i="3"/>
  <c r="AS16" i="3"/>
  <c r="I14" i="3"/>
  <c r="AS14" i="3"/>
  <c r="I12" i="3"/>
  <c r="AS12" i="3"/>
  <c r="I10" i="3"/>
  <c r="AS10" i="3"/>
  <c r="I8" i="3"/>
  <c r="F8" i="3" s="1"/>
  <c r="AS8" i="3"/>
  <c r="I74" i="3"/>
  <c r="F74" i="3" s="1"/>
  <c r="AS74" i="3"/>
  <c r="I72" i="3"/>
  <c r="AS72" i="3"/>
  <c r="I70" i="3"/>
  <c r="AS70" i="3"/>
  <c r="I68" i="3"/>
  <c r="AS68" i="3"/>
  <c r="I66" i="3"/>
  <c r="AS66" i="3"/>
  <c r="I64" i="3"/>
  <c r="AS64" i="3"/>
  <c r="I62" i="3"/>
  <c r="AS62" i="3"/>
  <c r="I60" i="3"/>
  <c r="AS60" i="3"/>
  <c r="I58" i="3"/>
  <c r="AS58" i="3"/>
  <c r="I56" i="3"/>
  <c r="AS56" i="3"/>
  <c r="I54" i="3"/>
  <c r="AS54" i="3"/>
  <c r="I51" i="3"/>
  <c r="AS51" i="3"/>
  <c r="I49" i="3"/>
  <c r="AS49" i="3"/>
  <c r="I47" i="3"/>
  <c r="AS47" i="3"/>
  <c r="I45" i="3"/>
  <c r="AS45" i="3"/>
  <c r="I43" i="3"/>
  <c r="AS43" i="3"/>
  <c r="I41" i="3"/>
  <c r="AS41" i="3"/>
  <c r="I39" i="3"/>
  <c r="AS39" i="3"/>
  <c r="I37" i="3"/>
  <c r="AS37" i="3"/>
  <c r="I35" i="3"/>
  <c r="AS35" i="3"/>
  <c r="I33" i="3"/>
  <c r="AS33" i="3"/>
  <c r="I31" i="3"/>
  <c r="AS31" i="3"/>
  <c r="I29" i="3"/>
  <c r="AS29" i="3"/>
  <c r="I27" i="3"/>
  <c r="AS27" i="3"/>
  <c r="I25" i="3"/>
  <c r="AS25" i="3"/>
  <c r="I23" i="3"/>
  <c r="AS23" i="3"/>
  <c r="I21" i="3"/>
  <c r="AS21" i="3"/>
  <c r="I19" i="3"/>
  <c r="AS19" i="3"/>
  <c r="I17" i="3"/>
  <c r="AS17" i="3"/>
  <c r="I15" i="3"/>
  <c r="AS15" i="3"/>
  <c r="I13" i="3"/>
  <c r="AS13" i="3"/>
  <c r="I11" i="3"/>
  <c r="AS11" i="3"/>
  <c r="I9" i="3"/>
  <c r="AS9" i="3"/>
  <c r="H76" i="3"/>
  <c r="K77" i="3"/>
  <c r="H77" i="3" s="1"/>
  <c r="I7" i="3"/>
  <c r="P75" i="3"/>
  <c r="I75" i="3" l="1"/>
  <c r="AS75" i="3"/>
  <c r="T75" i="3"/>
  <c r="T211" i="3" s="1"/>
  <c r="R75" i="3"/>
  <c r="AD211" i="3"/>
  <c r="I146" i="3"/>
  <c r="K145" i="3"/>
  <c r="P211" i="3" l="1"/>
  <c r="AJ211" i="3"/>
  <c r="O211" i="3" l="1"/>
  <c r="N211" i="3" l="1"/>
  <c r="Y211" i="3"/>
  <c r="X211" i="3"/>
  <c r="AH211" i="3"/>
  <c r="AI211" i="3"/>
  <c r="V211" i="3" l="1"/>
  <c r="L211" i="3"/>
  <c r="Z211" i="3" l="1"/>
  <c r="AG211" i="3"/>
  <c r="AC211" i="3" l="1"/>
  <c r="AB211" i="3"/>
  <c r="AM211" i="3"/>
  <c r="W211" i="3"/>
  <c r="F7" i="3" l="1"/>
  <c r="K50" i="3"/>
  <c r="H50" i="3" s="1"/>
  <c r="K32" i="3"/>
  <c r="H32" i="3" s="1"/>
  <c r="F16" i="3"/>
  <c r="K69" i="3" l="1"/>
  <c r="H69" i="3" s="1"/>
  <c r="K8" i="3"/>
  <c r="H8" i="3" s="1"/>
  <c r="K12" i="3"/>
  <c r="H12" i="3" s="1"/>
  <c r="K16" i="3"/>
  <c r="H16" i="3" s="1"/>
  <c r="K20" i="3"/>
  <c r="H20" i="3" s="1"/>
  <c r="K24" i="3"/>
  <c r="H24" i="3" s="1"/>
  <c r="K28" i="3"/>
  <c r="H28" i="3" s="1"/>
  <c r="K42" i="3"/>
  <c r="H42" i="3" s="1"/>
  <c r="K59" i="3"/>
  <c r="H59" i="3" s="1"/>
  <c r="K10" i="3"/>
  <c r="H10" i="3" s="1"/>
  <c r="K14" i="3"/>
  <c r="H14" i="3" s="1"/>
  <c r="K18" i="3"/>
  <c r="H18" i="3" s="1"/>
  <c r="K22" i="3"/>
  <c r="H22" i="3" s="1"/>
  <c r="K26" i="3"/>
  <c r="H26" i="3" s="1"/>
  <c r="K30" i="3"/>
  <c r="K34" i="3"/>
  <c r="H34" i="3" s="1"/>
  <c r="K67" i="3"/>
  <c r="H67" i="3" s="1"/>
  <c r="K71" i="3"/>
  <c r="H71" i="3" s="1"/>
  <c r="K38" i="3"/>
  <c r="H38" i="3" s="1"/>
  <c r="K46" i="3"/>
  <c r="H46" i="3" s="1"/>
  <c r="K55" i="3"/>
  <c r="H55" i="3" s="1"/>
  <c r="K63" i="3"/>
  <c r="H63" i="3" s="1"/>
  <c r="K36" i="3"/>
  <c r="H36" i="3" s="1"/>
  <c r="K40" i="3"/>
  <c r="H40" i="3" s="1"/>
  <c r="K44" i="3"/>
  <c r="H44" i="3" s="1"/>
  <c r="K48" i="3"/>
  <c r="H48" i="3" s="1"/>
  <c r="K52" i="3"/>
  <c r="H52" i="3" s="1"/>
  <c r="K57" i="3"/>
  <c r="H57" i="3" s="1"/>
  <c r="K61" i="3"/>
  <c r="H61" i="3" s="1"/>
  <c r="K65" i="3"/>
  <c r="H65" i="3" s="1"/>
  <c r="J74" i="3"/>
  <c r="K7" i="3"/>
  <c r="H7" i="3" s="1"/>
  <c r="K9" i="3"/>
  <c r="H9" i="3" s="1"/>
  <c r="K11" i="3"/>
  <c r="H11" i="3" s="1"/>
  <c r="K13" i="3"/>
  <c r="H13" i="3" s="1"/>
  <c r="K15" i="3"/>
  <c r="H15" i="3" s="1"/>
  <c r="K17" i="3"/>
  <c r="H17" i="3" s="1"/>
  <c r="K19" i="3"/>
  <c r="H19" i="3" s="1"/>
  <c r="K21" i="3"/>
  <c r="H21" i="3" s="1"/>
  <c r="K23" i="3"/>
  <c r="H23" i="3" s="1"/>
  <c r="K25" i="3"/>
  <c r="H25" i="3" s="1"/>
  <c r="K27" i="3"/>
  <c r="H27" i="3" s="1"/>
  <c r="K29" i="3"/>
  <c r="H29" i="3" s="1"/>
  <c r="K31" i="3"/>
  <c r="H31" i="3" s="1"/>
  <c r="K33" i="3"/>
  <c r="H33" i="3" s="1"/>
  <c r="K35" i="3"/>
  <c r="H35" i="3" s="1"/>
  <c r="K37" i="3"/>
  <c r="H37" i="3" s="1"/>
  <c r="K39" i="3"/>
  <c r="H39" i="3" s="1"/>
  <c r="K41" i="3"/>
  <c r="H41" i="3" s="1"/>
  <c r="K43" i="3"/>
  <c r="H43" i="3" s="1"/>
  <c r="K45" i="3"/>
  <c r="H45" i="3" s="1"/>
  <c r="K47" i="3"/>
  <c r="H47" i="3" s="1"/>
  <c r="K49" i="3"/>
  <c r="H49" i="3" s="1"/>
  <c r="K51" i="3"/>
  <c r="H51" i="3" s="1"/>
  <c r="K54" i="3"/>
  <c r="H54" i="3" s="1"/>
  <c r="K56" i="3"/>
  <c r="H56" i="3" s="1"/>
  <c r="K58" i="3"/>
  <c r="H58" i="3" s="1"/>
  <c r="K60" i="3"/>
  <c r="H60" i="3" s="1"/>
  <c r="K62" i="3"/>
  <c r="H62" i="3" s="1"/>
  <c r="K64" i="3"/>
  <c r="H64" i="3" s="1"/>
  <c r="K66" i="3"/>
  <c r="H66" i="3" s="1"/>
  <c r="K68" i="3"/>
  <c r="H68" i="3" s="1"/>
  <c r="K70" i="3"/>
  <c r="H70" i="3" s="1"/>
  <c r="K72" i="3"/>
  <c r="H72" i="3" s="1"/>
  <c r="F26" i="3"/>
  <c r="G6" i="3" l="1"/>
  <c r="G74" i="3"/>
  <c r="K74" i="3"/>
  <c r="H74" i="3" s="1"/>
  <c r="J73" i="3"/>
  <c r="G73" i="3" s="1"/>
  <c r="K73" i="3"/>
  <c r="H73" i="3" s="1"/>
  <c r="K6" i="3" l="1"/>
  <c r="AM213" i="3"/>
  <c r="H6" i="3" l="1"/>
  <c r="K75" i="3"/>
  <c r="C7" i="3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M211" i="3" l="1"/>
  <c r="C18" i="3"/>
  <c r="C19" i="3" s="1"/>
  <c r="C20" i="3" s="1"/>
  <c r="C21" i="3" s="1"/>
  <c r="C22" i="3" s="1"/>
  <c r="C23" i="3" s="1"/>
  <c r="C24" i="3" s="1"/>
  <c r="C25" i="3" s="1"/>
  <c r="F40" i="3"/>
  <c r="F24" i="3"/>
  <c r="F9" i="3"/>
  <c r="F10" i="3"/>
  <c r="F11" i="3"/>
  <c r="F12" i="3"/>
  <c r="F13" i="3"/>
  <c r="F14" i="3"/>
  <c r="F15" i="3"/>
  <c r="F17" i="3"/>
  <c r="F18" i="3"/>
  <c r="F19" i="3"/>
  <c r="F20" i="3"/>
  <c r="F21" i="3"/>
  <c r="F22" i="3"/>
  <c r="F23" i="3"/>
  <c r="F25" i="3"/>
  <c r="F27" i="3"/>
  <c r="F28" i="3"/>
  <c r="F29" i="3"/>
  <c r="F31" i="3"/>
  <c r="F32" i="3"/>
  <c r="F33" i="3"/>
  <c r="F34" i="3"/>
  <c r="F35" i="3"/>
  <c r="F36" i="3"/>
  <c r="F37" i="3"/>
  <c r="F38" i="3"/>
  <c r="F39" i="3"/>
  <c r="F41" i="3"/>
  <c r="F42" i="3"/>
  <c r="F43" i="3"/>
  <c r="F44" i="3"/>
  <c r="F45" i="3"/>
  <c r="F46" i="3"/>
  <c r="F47" i="3"/>
  <c r="F48" i="3"/>
  <c r="F49" i="3"/>
  <c r="F50" i="3"/>
  <c r="F51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I211" i="3" l="1"/>
  <c r="F211" i="3" s="1"/>
  <c r="C26" i="3"/>
  <c r="C27" i="3" s="1"/>
  <c r="C28" i="3" s="1"/>
  <c r="C29" i="3" s="1"/>
  <c r="Q211" i="3" l="1"/>
  <c r="C30" i="3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4" i="3" l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53" i="3"/>
  <c r="J34" i="3" l="1"/>
  <c r="G34" i="3" s="1"/>
  <c r="J18" i="3"/>
  <c r="G18" i="3" s="1"/>
  <c r="J29" i="3"/>
  <c r="G29" i="3" s="1"/>
  <c r="J30" i="3"/>
  <c r="J13" i="3"/>
  <c r="G13" i="3" s="1"/>
  <c r="J41" i="3"/>
  <c r="G41" i="3" s="1"/>
  <c r="J42" i="3"/>
  <c r="G42" i="3" s="1"/>
  <c r="J38" i="3"/>
  <c r="G38" i="3" s="1"/>
  <c r="J66" i="3"/>
  <c r="G66" i="3" s="1"/>
  <c r="J21" i="3"/>
  <c r="G21" i="3" s="1"/>
  <c r="J65" i="3"/>
  <c r="G65" i="3" s="1"/>
  <c r="J11" i="3"/>
  <c r="G11" i="3" s="1"/>
  <c r="J16" i="3"/>
  <c r="G16" i="3" s="1"/>
  <c r="J24" i="3"/>
  <c r="G24" i="3" s="1"/>
  <c r="J36" i="3"/>
  <c r="G36" i="3" s="1"/>
  <c r="J14" i="3"/>
  <c r="G14" i="3" s="1"/>
  <c r="J61" i="3"/>
  <c r="G61" i="3" s="1"/>
  <c r="J55" i="3"/>
  <c r="G55" i="3" s="1"/>
  <c r="J31" i="3"/>
  <c r="G31" i="3" s="1"/>
  <c r="J35" i="3"/>
  <c r="G35" i="3" s="1"/>
  <c r="J40" i="3"/>
  <c r="G40" i="3" s="1"/>
  <c r="J23" i="3"/>
  <c r="G23" i="3" s="1"/>
  <c r="J32" i="3"/>
  <c r="G32" i="3" s="1"/>
  <c r="J56" i="3"/>
  <c r="G56" i="3" s="1"/>
  <c r="J47" i="3"/>
  <c r="G47" i="3" s="1"/>
  <c r="J9" i="3"/>
  <c r="G9" i="3" s="1"/>
  <c r="J44" i="3"/>
  <c r="G44" i="3" s="1"/>
  <c r="J8" i="3"/>
  <c r="G8" i="3" s="1"/>
  <c r="J57" i="3"/>
  <c r="G57" i="3" s="1"/>
  <c r="J25" i="3"/>
  <c r="G25" i="3" s="1"/>
  <c r="J22" i="3"/>
  <c r="G22" i="3" s="1"/>
  <c r="J43" i="3"/>
  <c r="G43" i="3" s="1"/>
  <c r="J71" i="3"/>
  <c r="G71" i="3" s="1"/>
  <c r="J59" i="3"/>
  <c r="G59" i="3" s="1"/>
  <c r="J70" i="3"/>
  <c r="G70" i="3" s="1"/>
  <c r="J67" i="3"/>
  <c r="G67" i="3" s="1"/>
  <c r="J17" i="3"/>
  <c r="G17" i="3" s="1"/>
  <c r="J33" i="3"/>
  <c r="G33" i="3" s="1"/>
  <c r="J27" i="3"/>
  <c r="G27" i="3" s="1"/>
  <c r="J60" i="3"/>
  <c r="G60" i="3" s="1"/>
  <c r="J19" i="3"/>
  <c r="G19" i="3" s="1"/>
  <c r="J72" i="3"/>
  <c r="G72" i="3" s="1"/>
  <c r="J68" i="3"/>
  <c r="G68" i="3" s="1"/>
  <c r="J10" i="3"/>
  <c r="G10" i="3" s="1"/>
  <c r="J62" i="3"/>
  <c r="G62" i="3" s="1"/>
  <c r="J49" i="3"/>
  <c r="G49" i="3" s="1"/>
  <c r="J50" i="3"/>
  <c r="G50" i="3" s="1"/>
  <c r="J58" i="3"/>
  <c r="G58" i="3" s="1"/>
  <c r="J12" i="3"/>
  <c r="G12" i="3" s="1"/>
  <c r="J37" i="3"/>
  <c r="G37" i="3" s="1"/>
  <c r="J69" i="3"/>
  <c r="G69" i="3" s="1"/>
  <c r="J54" i="3"/>
  <c r="G54" i="3" s="1"/>
  <c r="J63" i="3"/>
  <c r="G63" i="3" s="1"/>
  <c r="J28" i="3"/>
  <c r="G28" i="3" s="1"/>
  <c r="J45" i="3"/>
  <c r="G45" i="3" s="1"/>
  <c r="J46" i="3"/>
  <c r="G46" i="3" s="1"/>
  <c r="J52" i="3"/>
  <c r="G52" i="3" s="1"/>
  <c r="J7" i="3"/>
  <c r="J39" i="3"/>
  <c r="G39" i="3" s="1"/>
  <c r="J26" i="3"/>
  <c r="G26" i="3" s="1"/>
  <c r="J20" i="3"/>
  <c r="G20" i="3" s="1"/>
  <c r="J64" i="3"/>
  <c r="G64" i="3" s="1"/>
  <c r="J15" i="3"/>
  <c r="G15" i="3" s="1"/>
  <c r="J51" i="3"/>
  <c r="G51" i="3" s="1"/>
  <c r="J48" i="3"/>
  <c r="G48" i="3" s="1"/>
  <c r="G7" i="3" l="1"/>
  <c r="J75" i="3"/>
  <c r="K211" i="3" l="1"/>
  <c r="H211" i="3" s="1"/>
  <c r="R100" i="3"/>
  <c r="J100" i="3" s="1"/>
  <c r="G100" i="3" s="1"/>
  <c r="R144" i="3"/>
  <c r="R128" i="3"/>
  <c r="J128" i="3" s="1"/>
  <c r="G128" i="3" s="1"/>
  <c r="R107" i="3"/>
  <c r="J107" i="3" s="1"/>
  <c r="G107" i="3" s="1"/>
  <c r="R99" i="3"/>
  <c r="R124" i="3"/>
  <c r="R92" i="3"/>
  <c r="J92" i="3" s="1"/>
  <c r="G92" i="3" s="1"/>
  <c r="R111" i="3"/>
  <c r="R95" i="3"/>
  <c r="J95" i="3" s="1"/>
  <c r="G95" i="3" s="1"/>
  <c r="R139" i="3"/>
  <c r="R96" i="3"/>
  <c r="R143" i="3"/>
  <c r="R112" i="3"/>
  <c r="J112" i="3" s="1"/>
  <c r="G112" i="3" s="1"/>
  <c r="R131" i="3"/>
  <c r="R120" i="3"/>
  <c r="J120" i="3" s="1"/>
  <c r="G120" i="3" s="1"/>
  <c r="R83" i="3"/>
  <c r="J83" i="3" s="1"/>
  <c r="G83" i="3" s="1"/>
  <c r="R123" i="3"/>
  <c r="R77" i="3"/>
  <c r="R81" i="3"/>
  <c r="R85" i="3"/>
  <c r="R89" i="3"/>
  <c r="J89" i="3" s="1"/>
  <c r="G89" i="3" s="1"/>
  <c r="R101" i="3"/>
  <c r="R113" i="3"/>
  <c r="R121" i="3"/>
  <c r="R133" i="3"/>
  <c r="J133" i="3" s="1"/>
  <c r="G133" i="3" s="1"/>
  <c r="R137" i="3"/>
  <c r="R141" i="3"/>
  <c r="R86" i="3"/>
  <c r="R94" i="3"/>
  <c r="R102" i="3"/>
  <c r="J102" i="3" s="1"/>
  <c r="G102" i="3" s="1"/>
  <c r="R110" i="3"/>
  <c r="R114" i="3"/>
  <c r="R118" i="3"/>
  <c r="J118" i="3" s="1"/>
  <c r="G118" i="3" s="1"/>
  <c r="R134" i="3"/>
  <c r="J134" i="3"/>
  <c r="G134" i="3" s="1"/>
  <c r="R88" i="3"/>
  <c r="R108" i="3"/>
  <c r="J108" i="3" s="1"/>
  <c r="G108" i="3" s="1"/>
  <c r="R93" i="3"/>
  <c r="R135" i="3"/>
  <c r="R119" i="3"/>
  <c r="J119" i="3" s="1"/>
  <c r="G119" i="3" s="1"/>
  <c r="R79" i="3"/>
  <c r="J79" i="3" s="1"/>
  <c r="G79" i="3" s="1"/>
  <c r="R142" i="3"/>
  <c r="J142" i="3" s="1"/>
  <c r="G142" i="3" s="1"/>
  <c r="R126" i="3"/>
  <c r="R106" i="3"/>
  <c r="R82" i="3"/>
  <c r="R129" i="3"/>
  <c r="R105" i="3"/>
  <c r="R109" i="3"/>
  <c r="R90" i="3"/>
  <c r="R125" i="3"/>
  <c r="R132" i="3"/>
  <c r="J132" i="3" s="1"/>
  <c r="G132" i="3" s="1"/>
  <c r="R116" i="3"/>
  <c r="R84" i="3"/>
  <c r="J84" i="3" s="1"/>
  <c r="G84" i="3" s="1"/>
  <c r="R127" i="3"/>
  <c r="R103" i="3"/>
  <c r="J103" i="3" s="1"/>
  <c r="G103" i="3" s="1"/>
  <c r="R87" i="3"/>
  <c r="R91" i="3"/>
  <c r="J91" i="3" s="1"/>
  <c r="G91" i="3" s="1"/>
  <c r="R104" i="3"/>
  <c r="R136" i="3"/>
  <c r="J136" i="3" s="1"/>
  <c r="G136" i="3" s="1"/>
  <c r="R97" i="3"/>
  <c r="J97" i="3" s="1"/>
  <c r="G97" i="3" s="1"/>
  <c r="R122" i="3"/>
  <c r="J122" i="3" s="1"/>
  <c r="G122" i="3" s="1"/>
  <c r="R80" i="3"/>
  <c r="R78" i="3"/>
  <c r="R115" i="3"/>
  <c r="J115" i="3" s="1"/>
  <c r="G115" i="3" s="1"/>
  <c r="R130" i="3"/>
  <c r="J130" i="3" s="1"/>
  <c r="G130" i="3" s="1"/>
  <c r="R98" i="3"/>
  <c r="J98" i="3" s="1"/>
  <c r="G98" i="3" s="1"/>
  <c r="R138" i="3"/>
  <c r="J138" i="3" s="1"/>
  <c r="G138" i="3" s="1"/>
  <c r="R117" i="3"/>
  <c r="J117" i="3" s="1"/>
  <c r="G117" i="3" s="1"/>
  <c r="R76" i="3"/>
  <c r="R140" i="3"/>
  <c r="R145" i="3" l="1"/>
  <c r="R211" i="3" s="1"/>
  <c r="J114" i="3"/>
  <c r="G114" i="3" s="1"/>
  <c r="J86" i="3"/>
  <c r="G86" i="3" s="1"/>
  <c r="J141" i="3"/>
  <c r="G141" i="3" s="1"/>
  <c r="J113" i="3"/>
  <c r="G113" i="3" s="1"/>
  <c r="J81" i="3"/>
  <c r="G81" i="3" s="1"/>
  <c r="J99" i="3"/>
  <c r="G99" i="3" s="1"/>
  <c r="J144" i="3"/>
  <c r="G144" i="3" s="1"/>
  <c r="J137" i="3"/>
  <c r="G137" i="3" s="1"/>
  <c r="J121" i="3"/>
  <c r="G121" i="3" s="1"/>
  <c r="J101" i="3"/>
  <c r="G101" i="3" s="1"/>
  <c r="J85" i="3"/>
  <c r="G85" i="3" s="1"/>
  <c r="J77" i="3"/>
  <c r="G77" i="3" s="1"/>
  <c r="J123" i="3"/>
  <c r="G123" i="3" s="1"/>
  <c r="J131" i="3"/>
  <c r="G131" i="3" s="1"/>
  <c r="J143" i="3"/>
  <c r="G143" i="3" s="1"/>
  <c r="J96" i="3"/>
  <c r="G96" i="3" s="1"/>
  <c r="J139" i="3"/>
  <c r="G139" i="3" s="1"/>
  <c r="J111" i="3"/>
  <c r="G111" i="3" s="1"/>
  <c r="J124" i="3"/>
  <c r="G124" i="3" s="1"/>
  <c r="J140" i="3"/>
  <c r="G140" i="3" s="1"/>
  <c r="J76" i="3"/>
  <c r="J78" i="3"/>
  <c r="G78" i="3" s="1"/>
  <c r="J80" i="3"/>
  <c r="G80" i="3" s="1"/>
  <c r="J104" i="3"/>
  <c r="G104" i="3" s="1"/>
  <c r="J87" i="3"/>
  <c r="G87" i="3" s="1"/>
  <c r="J127" i="3"/>
  <c r="G127" i="3" s="1"/>
  <c r="J116" i="3"/>
  <c r="G116" i="3" s="1"/>
  <c r="J125" i="3"/>
  <c r="G125" i="3" s="1"/>
  <c r="J90" i="3"/>
  <c r="G90" i="3" s="1"/>
  <c r="J109" i="3"/>
  <c r="G109" i="3" s="1"/>
  <c r="J105" i="3"/>
  <c r="G105" i="3" s="1"/>
  <c r="J129" i="3"/>
  <c r="G129" i="3" s="1"/>
  <c r="J82" i="3"/>
  <c r="G82" i="3" s="1"/>
  <c r="J106" i="3"/>
  <c r="G106" i="3" s="1"/>
  <c r="J126" i="3"/>
  <c r="G126" i="3" s="1"/>
  <c r="J135" i="3"/>
  <c r="G135" i="3" s="1"/>
  <c r="J93" i="3"/>
  <c r="G93" i="3" s="1"/>
  <c r="J88" i="3"/>
  <c r="G88" i="3" s="1"/>
  <c r="J110" i="3"/>
  <c r="G110" i="3" s="1"/>
  <c r="J94" i="3"/>
  <c r="G94" i="3" s="1"/>
  <c r="G76" i="3" l="1"/>
  <c r="J145" i="3"/>
  <c r="J211" i="3" s="1"/>
  <c r="G211" i="3" s="1"/>
</calcChain>
</file>

<file path=xl/sharedStrings.xml><?xml version="1.0" encoding="utf-8"?>
<sst xmlns="http://schemas.openxmlformats.org/spreadsheetml/2006/main" count="246" uniqueCount="171">
  <si>
    <t>№п/п</t>
  </si>
  <si>
    <t>Учреждение</t>
  </si>
  <si>
    <t>Объем муниципальной услуги, ед.</t>
  </si>
  <si>
    <t>Норматив (на ед. услуги), руб.</t>
  </si>
  <si>
    <t>Нормативные затраты, связанные непосредственно с оказанием услуги,  руб.</t>
  </si>
  <si>
    <t>Нормативные затраты на содержание имущества, руб.</t>
  </si>
  <si>
    <t>Сумма финансового обеспечения выполнения муниципального задания, руб.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</si>
  <si>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</si>
  <si>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</si>
  <si>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</si>
  <si>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Детский сад комбинированного вида №80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</si>
  <si>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</si>
  <si>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</si>
  <si>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</si>
  <si>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- Гимназия № 2 г. Раменское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</si>
  <si>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</si>
  <si>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</si>
  <si>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</si>
  <si>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</si>
  <si>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</si>
  <si>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</si>
  <si>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</si>
  <si>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</si>
  <si>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</si>
  <si>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</si>
  <si>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Удельнинская гимназия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</si>
  <si>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</si>
  <si>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</si>
  <si>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</si>
  <si>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</si>
  <si>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</si>
  <si>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</si>
  <si>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Юровская средняя общеобразовательная школа</t>
  </si>
  <si>
    <t>Муниципальное вечернее (сменное) общеобразовательное учреждение Центр образования</t>
  </si>
  <si>
    <t>Предоставление психолого-педагогической и медико-социальной помощи</t>
  </si>
  <si>
    <t>Итого по услугам (работам)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</si>
  <si>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</si>
  <si>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</si>
  <si>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</si>
  <si>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</si>
  <si>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</si>
  <si>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№9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</si>
  <si>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</si>
  <si>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</si>
  <si>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</si>
  <si>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</si>
  <si>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</si>
  <si>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</si>
  <si>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</si>
  <si>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</si>
  <si>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</si>
  <si>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</si>
  <si>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</si>
  <si>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</si>
  <si>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</si>
  <si>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</si>
  <si>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</si>
  <si>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</si>
  <si>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</si>
  <si>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</si>
  <si>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</si>
  <si>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</si>
  <si>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</si>
  <si>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</si>
  <si>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</si>
  <si>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</si>
  <si>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</si>
  <si>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</si>
  <si>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</si>
  <si>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</si>
  <si>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</si>
  <si>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</si>
  <si>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комбинированного вида № 10</t>
  </si>
  <si>
    <t>за модельную методику</t>
  </si>
  <si>
    <t>ОБЛАСТНОЙ БЮДЖЕТ</t>
  </si>
  <si>
    <t>МЕСТНЫЙ БЮДЖЕТ</t>
  </si>
  <si>
    <t>Наименование услуги (работы)</t>
  </si>
  <si>
    <t>2.</t>
  </si>
  <si>
    <t>3.</t>
  </si>
  <si>
    <t>4.</t>
  </si>
  <si>
    <t>6.</t>
  </si>
  <si>
    <t>Бывшева Е.А.</t>
  </si>
  <si>
    <t>46-3-16-05</t>
  </si>
  <si>
    <t>Всего:</t>
  </si>
  <si>
    <t>Областной бюджет заработная плата</t>
  </si>
  <si>
    <t>Учебники</t>
  </si>
  <si>
    <t>1.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</si>
  <si>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</si>
  <si>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</t>
  </si>
  <si>
    <t>Реализация основных общеобразовательных программ среднего общего образования</t>
  </si>
  <si>
    <t>Реализация дополнительных профессиональных образовательных программ повышения квалификации</t>
  </si>
  <si>
    <t>7.</t>
  </si>
  <si>
    <t>Исполнитель:</t>
  </si>
  <si>
    <t>Директор МУ ЦБ МОС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</si>
  <si>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</si>
  <si>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</si>
  <si>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</si>
  <si>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</si>
  <si>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</si>
  <si>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</si>
  <si>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54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</si>
  <si>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</si>
  <si>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</si>
  <si>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</si>
  <si>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</si>
  <si>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</si>
  <si>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</si>
  <si>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</si>
  <si>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</si>
  <si>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</si>
  <si>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</si>
  <si>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</si>
  <si>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</si>
  <si>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</si>
  <si>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</si>
  <si>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</si>
  <si>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"Гимназия г. Раменское"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</si>
  <si>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</si>
  <si>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</si>
  <si>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</si>
  <si>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</si>
  <si>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</si>
  <si>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</si>
  <si>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</si>
  <si>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</si>
  <si>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</si>
  <si>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</si>
  <si>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</si>
  <si>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</si>
  <si>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соотношение %</t>
  </si>
  <si>
    <t>Соотношение %</t>
  </si>
  <si>
    <t xml:space="preserve">                                                                                                     </t>
  </si>
  <si>
    <t>".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</si>
  <si>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</si>
  <si>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</si>
  <si>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</si>
  <si>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</si>
  <si>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</si>
  <si>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</si>
  <si>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</si>
  <si>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</si>
  <si>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</si>
  <si>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</si>
  <si>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</si>
  <si>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</si>
  <si>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</si>
  <si>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</si>
  <si>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</si>
  <si>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</si>
  <si>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</si>
  <si>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</si>
  <si>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</si>
  <si>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</si>
  <si>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</si>
  <si>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</si>
  <si>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 xml:space="preserve">Муниципальное общеобразовательное учреждение -Прогимназия № 48 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</si>
  <si>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</si>
  <si>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</si>
  <si>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</si>
  <si>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</si>
  <si>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учреждение дополнительного образования Раменский Центр развития творчества детей и юношества</t>
  </si>
  <si>
    <t>Присмотр и уход</t>
  </si>
  <si>
    <t>5.</t>
  </si>
  <si>
    <t>8.</t>
  </si>
  <si>
    <t>Дистанционное обучение</t>
  </si>
  <si>
    <t>Классное руководство</t>
  </si>
  <si>
    <t>Игрушки ДОУ</t>
  </si>
  <si>
    <t>"Объем нормативных затрат на 2019 год и плановый период 2020 и 2021 годов на выполнение муниципального задания – оказание муниципальных услуг (выполнение работ) и содержание имущества муниципальных бюджетных учреждений, находящихся в ведомственном подчинении Комитета по образованию Администрации Раменского муниципального района Московской области</t>
  </si>
  <si>
    <t>Муниципальное дошкольное образовательное учреждение Детский сад комбинированного вида № 55</t>
  </si>
  <si>
    <t>Реализация дополнительных общеобразовательных программ</t>
  </si>
  <si>
    <t>Приложение  к постановлению Администрации Раменского городского округа                                  Московской области                                     от31.12.2019 №2372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</si>
</sst>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2">
    <xf numFmtId="0" fontId="0" fillId="0" borderId="0" xfId="0"/>
    <xf numFmtId="4" fontId="0" fillId="0" borderId="0" xfId="0" applyNumberFormat="1" applyFill="1"/>
    <xf numFmtId="0" fontId="0" fillId="0" borderId="0" xfId="0" applyFill="1"/>
    <xf numFmtId="4" fontId="1" fillId="0" borderId="0" xfId="0" applyNumberFormat="1" applyFont="1" applyFill="1" applyBorder="1" applyAlignment="1">
      <alignment horizontal="center" vertical="center"/>
    </xf>
    <xf numFmtId="4" fontId="0" fillId="2" borderId="0" xfId="0" applyNumberFormat="1" applyFill="1"/>
    <xf numFmtId="49" fontId="14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10" fillId="0" borderId="0" xfId="0" applyFont="1" applyFill="1" applyAlignment="1">
      <alignment wrapText="1"/>
    </xf>
    <xf numFmtId="4" fontId="10" fillId="0" borderId="0" xfId="0" applyNumberFormat="1" applyFont="1" applyFill="1" applyAlignment="1">
      <alignment horizontal="right" vertical="top" wrapText="1"/>
    </xf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3" fontId="0" fillId="0" borderId="1" xfId="1" applyFont="1" applyFill="1" applyBorder="1"/>
    <xf numFmtId="4" fontId="0" fillId="0" borderId="1" xfId="0" applyNumberFormat="1" applyFont="1" applyFill="1" applyBorder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/>
    <xf numFmtId="0" fontId="5" fillId="0" borderId="0" xfId="0" applyFont="1" applyFill="1"/>
    <xf numFmtId="4" fontId="11" fillId="0" borderId="1" xfId="0" applyNumberFormat="1" applyFont="1" applyFill="1" applyBorder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 vertical="center"/>
    </xf>
    <xf numFmtId="43" fontId="5" fillId="0" borderId="1" xfId="1" applyFont="1" applyFill="1" applyBorder="1"/>
    <xf numFmtId="43" fontId="16" fillId="0" borderId="1" xfId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/>
    </xf>
    <xf numFmtId="4" fontId="0" fillId="0" borderId="1" xfId="0" applyNumberFormat="1" applyFill="1" applyBorder="1"/>
    <xf numFmtId="43" fontId="3" fillId="0" borderId="1" xfId="1" applyFont="1" applyFill="1" applyBorder="1"/>
    <xf numFmtId="3" fontId="14" fillId="0" borderId="1" xfId="0" applyNumberFormat="1" applyFont="1" applyFill="1" applyBorder="1" applyAlignment="1">
      <alignment horizontal="center" vertical="center" wrapText="1"/>
    </xf>
    <xf numFmtId="43" fontId="0" fillId="0" borderId="1" xfId="0" applyNumberFormat="1" applyFont="1" applyFill="1" applyBorder="1"/>
    <xf numFmtId="0" fontId="18" fillId="0" borderId="5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3" fontId="19" fillId="0" borderId="5" xfId="1" applyFont="1" applyFill="1" applyBorder="1" applyAlignment="1">
      <alignment horizontal="center" vertical="center"/>
    </xf>
    <xf numFmtId="43" fontId="0" fillId="0" borderId="0" xfId="0" applyNumberFormat="1" applyFill="1"/>
    <xf numFmtId="1" fontId="14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4" fontId="0" fillId="0" borderId="1" xfId="1" applyNumberFormat="1" applyFont="1" applyFill="1" applyBorder="1"/>
    <xf numFmtId="4" fontId="1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6" fillId="0" borderId="0" xfId="0" applyNumberFormat="1" applyFont="1" applyFill="1" applyAlignment="1">
      <alignment horizontal="center"/>
    </xf>
    <xf numFmtId="43" fontId="0" fillId="0" borderId="0" xfId="1" applyFont="1" applyFill="1"/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3" fontId="5" fillId="0" borderId="0" xfId="0" applyNumberFormat="1" applyFont="1" applyFill="1"/>
    <xf numFmtId="4" fontId="13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8" xfId="0" applyFill="1" applyBorder="1" applyAlignment="1"/>
    <xf numFmtId="43" fontId="5" fillId="0" borderId="0" xfId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43" fontId="16" fillId="2" borderId="5" xfId="1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43" fontId="19" fillId="2" borderId="5" xfId="1" applyFont="1" applyFill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/>
    </xf>
    <xf numFmtId="4" fontId="16" fillId="2" borderId="5" xfId="1" applyNumberFormat="1" applyFont="1" applyFill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3" fontId="0" fillId="2" borderId="0" xfId="0" applyNumberFormat="1" applyFill="1"/>
    <xf numFmtId="0" fontId="13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4" fontId="17" fillId="0" borderId="0" xfId="0" applyNumberFormat="1" applyFont="1" applyFill="1" applyAlignment="1">
      <alignment horizontal="right" vertical="top" wrapText="1"/>
    </xf>
    <xf numFmtId="0" fontId="20" fillId="0" borderId="5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1"/>
  <sheetViews>
    <sheetView tabSelected="1" view="pageBreakPreview" zoomScale="85" zoomScaleSheetLayoutView="85" workbookViewId="0">
      <pane xSplit="4" topLeftCell="E1" activePane="topRight" state="frozen"/>
      <selection pane="topRight" activeCell="O6" sqref="O6"/>
    </sheetView>
  </sheetViews>
  <sheetFormatPr defaultRowHeight="15" x14ac:dyDescent="0.25"/>
  <cols>
    <col min="1" max="1" width="3.5703125" style="2" customWidth="1"/>
    <col min="2" max="2" width="10.85546875" style="2" customWidth="1"/>
    <col min="3" max="3" width="4.42578125" style="2" customWidth="1"/>
    <col min="4" max="4" width="15.28515625" style="2" customWidth="1"/>
    <col min="5" max="5" width="11.42578125" style="2" customWidth="1"/>
    <col min="6" max="6" width="11.7109375" style="2" customWidth="1"/>
    <col min="7" max="7" width="11.42578125" style="2" customWidth="1"/>
    <col min="8" max="8" width="13.28515625" style="2" customWidth="1"/>
    <col min="9" max="9" width="15.85546875" style="2" customWidth="1"/>
    <col min="10" max="10" width="16.7109375" style="2" customWidth="1"/>
    <col min="11" max="11" width="15.5703125" style="2" customWidth="1"/>
    <col min="12" max="12" width="15.7109375" style="69" customWidth="1"/>
    <col min="13" max="13" width="13.28515625" style="69" hidden="1" customWidth="1"/>
    <col min="14" max="14" width="15.85546875" style="69" customWidth="1"/>
    <col min="15" max="15" width="15.28515625" style="69" customWidth="1"/>
    <col min="16" max="16" width="15.7109375" style="2" customWidth="1"/>
    <col min="17" max="17" width="10.7109375" style="2" hidden="1" customWidth="1"/>
    <col min="18" max="18" width="17.5703125" style="1" customWidth="1"/>
    <col min="19" max="19" width="12.5703125" style="1" hidden="1" customWidth="1"/>
    <col min="20" max="20" width="15.7109375" style="1" customWidth="1"/>
    <col min="21" max="22" width="9.140625" style="2" hidden="1" customWidth="1"/>
    <col min="23" max="25" width="20.85546875" style="2" hidden="1" customWidth="1"/>
    <col min="26" max="27" width="19.28515625" style="2" hidden="1" customWidth="1"/>
    <col min="28" max="28" width="16" style="2" hidden="1" customWidth="1"/>
    <col min="29" max="29" width="15.28515625" style="2" hidden="1" customWidth="1"/>
    <col min="30" max="32" width="18.140625" style="2" hidden="1" customWidth="1"/>
    <col min="33" max="35" width="18.85546875" style="2" hidden="1" customWidth="1"/>
    <col min="36" max="36" width="19.85546875" style="94" hidden="1" customWidth="1"/>
    <col min="37" max="37" width="18.85546875" style="2" hidden="1" customWidth="1"/>
    <col min="38" max="38" width="18.42578125" style="2" hidden="1" customWidth="1"/>
    <col min="39" max="39" width="21.85546875" style="2" hidden="1" customWidth="1"/>
    <col min="40" max="40" width="14.5703125" style="2" hidden="1" customWidth="1"/>
    <col min="41" max="42" width="21.85546875" style="2" hidden="1" customWidth="1"/>
    <col min="43" max="44" width="9.140625" style="2" hidden="1" customWidth="1"/>
    <col min="45" max="45" width="19.7109375" style="2" hidden="1" customWidth="1"/>
    <col min="46" max="46" width="16.7109375" style="1" hidden="1" customWidth="1"/>
    <col min="47" max="47" width="9.140625" style="2" customWidth="1"/>
    <col min="48" max="48" width="16.140625" style="1" customWidth="1"/>
    <col min="49" max="16384" width="9.140625" style="2"/>
  </cols>
  <sheetData>
    <row r="1" spans="1:46" ht="99.75" customHeight="1" x14ac:dyDescent="0.25">
      <c r="I1" s="7"/>
      <c r="J1" s="7"/>
      <c r="K1" s="7"/>
      <c r="L1" s="8" t="s">
        <v>131</v>
      </c>
      <c r="M1" s="8"/>
      <c r="N1" s="8"/>
      <c r="O1" s="8"/>
      <c r="P1" s="9"/>
      <c r="Q1" s="9"/>
      <c r="R1" s="113" t="s">
        <v>170</v>
      </c>
      <c r="S1" s="113"/>
      <c r="T1" s="113"/>
    </row>
    <row r="2" spans="1:46" ht="45.75" customHeight="1" x14ac:dyDescent="0.3">
      <c r="A2" s="120" t="s">
        <v>167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W2" s="114" t="s">
        <v>74</v>
      </c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6"/>
    </row>
    <row r="3" spans="1:46" ht="10.5" hidden="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W3" s="8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95"/>
      <c r="AK3" s="11"/>
      <c r="AL3" s="11"/>
    </row>
    <row r="4" spans="1:46" ht="51.75" customHeight="1" x14ac:dyDescent="0.25">
      <c r="A4" s="122" t="s">
        <v>0</v>
      </c>
      <c r="B4" s="122" t="s">
        <v>76</v>
      </c>
      <c r="C4" s="121" t="s">
        <v>1</v>
      </c>
      <c r="D4" s="121"/>
      <c r="E4" s="121" t="s">
        <v>2</v>
      </c>
      <c r="F4" s="121" t="s">
        <v>3</v>
      </c>
      <c r="G4" s="121"/>
      <c r="H4" s="121"/>
      <c r="I4" s="121" t="s">
        <v>4</v>
      </c>
      <c r="J4" s="121"/>
      <c r="K4" s="121"/>
      <c r="L4" s="121" t="s">
        <v>5</v>
      </c>
      <c r="M4" s="121"/>
      <c r="N4" s="121"/>
      <c r="O4" s="121"/>
      <c r="P4" s="121" t="s">
        <v>6</v>
      </c>
      <c r="Q4" s="121"/>
      <c r="R4" s="121"/>
      <c r="S4" s="121"/>
      <c r="T4" s="121"/>
      <c r="U4" s="12"/>
      <c r="V4" s="12"/>
      <c r="W4" s="117" t="s">
        <v>84</v>
      </c>
      <c r="X4" s="118"/>
      <c r="Y4" s="119"/>
      <c r="Z4" s="117" t="s">
        <v>164</v>
      </c>
      <c r="AA4" s="118"/>
      <c r="AB4" s="119"/>
      <c r="AC4" s="13" t="s">
        <v>73</v>
      </c>
      <c r="AD4" s="117" t="s">
        <v>85</v>
      </c>
      <c r="AE4" s="118"/>
      <c r="AF4" s="119"/>
      <c r="AG4" s="117" t="s">
        <v>166</v>
      </c>
      <c r="AH4" s="118"/>
      <c r="AI4" s="119"/>
      <c r="AJ4" s="128" t="s">
        <v>165</v>
      </c>
      <c r="AK4" s="129"/>
      <c r="AL4" s="130"/>
      <c r="AM4" s="123" t="s">
        <v>75</v>
      </c>
      <c r="AN4" s="124"/>
      <c r="AO4" s="124"/>
      <c r="AP4" s="125"/>
    </row>
    <row r="5" spans="1:46" ht="29.25" customHeight="1" x14ac:dyDescent="0.25">
      <c r="A5" s="122"/>
      <c r="B5" s="122"/>
      <c r="C5" s="121"/>
      <c r="D5" s="121"/>
      <c r="E5" s="121"/>
      <c r="F5" s="89">
        <v>2019</v>
      </c>
      <c r="G5" s="89">
        <v>2020</v>
      </c>
      <c r="H5" s="89">
        <v>2021</v>
      </c>
      <c r="I5" s="89">
        <v>2019</v>
      </c>
      <c r="J5" s="89">
        <v>2020</v>
      </c>
      <c r="K5" s="89">
        <v>2021</v>
      </c>
      <c r="L5" s="89">
        <v>2019</v>
      </c>
      <c r="M5" s="89" t="s">
        <v>129</v>
      </c>
      <c r="N5" s="89">
        <v>2020</v>
      </c>
      <c r="O5" s="89">
        <v>2021</v>
      </c>
      <c r="P5" s="14">
        <v>2019</v>
      </c>
      <c r="Q5" s="14" t="s">
        <v>130</v>
      </c>
      <c r="R5" s="15">
        <v>2020</v>
      </c>
      <c r="S5" s="14" t="s">
        <v>130</v>
      </c>
      <c r="T5" s="15">
        <v>2021</v>
      </c>
      <c r="U5" s="12"/>
      <c r="V5" s="12"/>
      <c r="W5" s="89">
        <v>2019</v>
      </c>
      <c r="X5" s="89">
        <v>2020</v>
      </c>
      <c r="Y5" s="89">
        <v>2021</v>
      </c>
      <c r="Z5" s="89">
        <v>2019</v>
      </c>
      <c r="AA5" s="89">
        <v>2020</v>
      </c>
      <c r="AB5" s="89">
        <v>2021</v>
      </c>
      <c r="AC5" s="13"/>
      <c r="AD5" s="16">
        <v>2019</v>
      </c>
      <c r="AE5" s="16">
        <v>2020</v>
      </c>
      <c r="AF5" s="16">
        <v>2021</v>
      </c>
      <c r="AG5" s="89">
        <v>2019</v>
      </c>
      <c r="AH5" s="89">
        <v>2020</v>
      </c>
      <c r="AI5" s="89">
        <v>2021</v>
      </c>
      <c r="AJ5" s="96">
        <v>2019</v>
      </c>
      <c r="AK5" s="18">
        <v>2020</v>
      </c>
      <c r="AL5" s="18">
        <v>2021</v>
      </c>
      <c r="AM5" s="89">
        <v>2019</v>
      </c>
      <c r="AN5" s="89"/>
      <c r="AO5" s="89">
        <v>2020</v>
      </c>
      <c r="AP5" s="89">
        <v>2021</v>
      </c>
    </row>
    <row r="6" spans="1:46" ht="110.1" customHeight="1" x14ac:dyDescent="0.25">
      <c r="A6" s="127" t="s">
        <v>86</v>
      </c>
      <c r="B6" s="108" t="s">
        <v>133</v>
      </c>
      <c r="C6" s="89">
        <v>1</v>
      </c>
      <c r="D6" s="19" t="s">
        <v>36</v>
      </c>
      <c r="E6" s="75">
        <v>147</v>
      </c>
      <c r="F6" s="21">
        <f>I6/E6</f>
        <v>96658.802312925167</v>
      </c>
      <c r="G6" s="21">
        <f>J6/E6</f>
        <v>96658.802312925167</v>
      </c>
      <c r="H6" s="21">
        <f>K6/E6</f>
        <v>96658.802312925167</v>
      </c>
      <c r="I6" s="21">
        <f>P6-L6</f>
        <v>14208843.939999999</v>
      </c>
      <c r="J6" s="21">
        <f>R6-N6</f>
        <v>14208843.939999999</v>
      </c>
      <c r="K6" s="21">
        <f t="shared" ref="K6:K37" si="0">T6-O6</f>
        <v>14208843.939999999</v>
      </c>
      <c r="L6" s="22"/>
      <c r="M6" s="22"/>
      <c r="N6" s="22"/>
      <c r="O6" s="22"/>
      <c r="P6" s="23">
        <f>W6</f>
        <v>14208843.939999999</v>
      </c>
      <c r="Q6" s="23"/>
      <c r="R6" s="24">
        <f>P6</f>
        <v>14208843.939999999</v>
      </c>
      <c r="S6" s="24"/>
      <c r="T6" s="24">
        <f>P6</f>
        <v>14208843.939999999</v>
      </c>
      <c r="U6" s="12"/>
      <c r="V6" s="12"/>
      <c r="W6" s="25">
        <v>14208843.939999999</v>
      </c>
      <c r="X6" s="25">
        <v>12590950</v>
      </c>
      <c r="Y6" s="25">
        <v>12590950</v>
      </c>
      <c r="Z6" s="25"/>
      <c r="AA6" s="25"/>
      <c r="AB6" s="25"/>
      <c r="AC6" s="25"/>
      <c r="AD6" s="25"/>
      <c r="AE6" s="25"/>
      <c r="AF6" s="25"/>
      <c r="AG6" s="26"/>
      <c r="AH6" s="26">
        <v>227280</v>
      </c>
      <c r="AI6" s="26">
        <v>227280</v>
      </c>
      <c r="AJ6" s="96"/>
      <c r="AK6" s="18"/>
      <c r="AL6" s="18"/>
      <c r="AM6" s="26"/>
      <c r="AN6" s="26"/>
      <c r="AO6" s="26"/>
      <c r="AP6" s="26"/>
      <c r="AS6" s="52">
        <f t="shared" ref="AS6:AS52" si="1">P6+P76</f>
        <v>21032875.690000001</v>
      </c>
      <c r="AT6" s="1">
        <v>19046059.030000001</v>
      </c>
    </row>
    <row r="7" spans="1:46" ht="110.1" customHeight="1" x14ac:dyDescent="0.25">
      <c r="A7" s="127"/>
      <c r="B7" s="131"/>
      <c r="C7" s="89">
        <f>C6+1</f>
        <v>2</v>
      </c>
      <c r="D7" s="19" t="s">
        <v>37</v>
      </c>
      <c r="E7" s="75">
        <v>239</v>
      </c>
      <c r="F7" s="21">
        <f t="shared" ref="F7:F37" si="2">I7/E7</f>
        <v>83693.405564853558</v>
      </c>
      <c r="G7" s="21">
        <f t="shared" ref="G7:G71" si="3">J7/E7</f>
        <v>83693.405564853558</v>
      </c>
      <c r="H7" s="21">
        <f>K7/E7</f>
        <v>83693.405564853558</v>
      </c>
      <c r="I7" s="21">
        <f t="shared" ref="I7:I71" si="4">P7-L7</f>
        <v>20002723.93</v>
      </c>
      <c r="J7" s="21">
        <f>R7-N7</f>
        <v>20002723.93</v>
      </c>
      <c r="K7" s="21">
        <f t="shared" si="0"/>
        <v>20002723.93</v>
      </c>
      <c r="L7" s="22"/>
      <c r="M7" s="22"/>
      <c r="N7" s="22"/>
      <c r="O7" s="22"/>
      <c r="P7" s="23">
        <f t="shared" ref="P7:P70" si="5">W7</f>
        <v>20002723.93</v>
      </c>
      <c r="Q7" s="23"/>
      <c r="R7" s="24">
        <f t="shared" ref="R7:R71" si="6">P7</f>
        <v>20002723.93</v>
      </c>
      <c r="S7" s="24"/>
      <c r="T7" s="24">
        <f t="shared" ref="T7:T71" si="7">P7</f>
        <v>20002723.93</v>
      </c>
      <c r="U7" s="12"/>
      <c r="V7" s="12"/>
      <c r="W7" s="25">
        <v>20002723.93</v>
      </c>
      <c r="X7" s="25">
        <v>20883612</v>
      </c>
      <c r="Y7" s="25">
        <v>20883612</v>
      </c>
      <c r="Z7" s="25"/>
      <c r="AA7" s="25"/>
      <c r="AB7" s="25"/>
      <c r="AC7" s="25"/>
      <c r="AD7" s="25"/>
      <c r="AE7" s="25"/>
      <c r="AF7" s="25"/>
      <c r="AG7" s="26"/>
      <c r="AH7" s="26">
        <v>271177</v>
      </c>
      <c r="AI7" s="26">
        <v>271177</v>
      </c>
      <c r="AJ7" s="96"/>
      <c r="AK7" s="18"/>
      <c r="AL7" s="18"/>
      <c r="AM7" s="26"/>
      <c r="AN7" s="26"/>
      <c r="AO7" s="26"/>
      <c r="AP7" s="26"/>
      <c r="AS7" s="52">
        <f t="shared" si="1"/>
        <v>32578721.629999999</v>
      </c>
      <c r="AT7" s="1">
        <v>31037674.48</v>
      </c>
    </row>
    <row r="8" spans="1:46" ht="110.1" customHeight="1" x14ac:dyDescent="0.25">
      <c r="A8" s="127"/>
      <c r="B8" s="131"/>
      <c r="C8" s="89">
        <f t="shared" ref="C8:C73" si="8">C7+1</f>
        <v>3</v>
      </c>
      <c r="D8" s="27" t="s">
        <v>38</v>
      </c>
      <c r="E8" s="75">
        <v>329</v>
      </c>
      <c r="F8" s="21">
        <f>I8/E8</f>
        <v>104346.01799392098</v>
      </c>
      <c r="G8" s="21">
        <f t="shared" si="3"/>
        <v>104346.01799392098</v>
      </c>
      <c r="H8" s="21">
        <f t="shared" ref="H8:H71" si="9">K8/E8</f>
        <v>104346.01799392098</v>
      </c>
      <c r="I8" s="21">
        <f t="shared" si="4"/>
        <v>34329839.920000002</v>
      </c>
      <c r="J8" s="21">
        <f t="shared" ref="J8:J71" si="10">R8-N8</f>
        <v>34329839.920000002</v>
      </c>
      <c r="K8" s="21">
        <f t="shared" si="0"/>
        <v>34329839.920000002</v>
      </c>
      <c r="L8" s="22"/>
      <c r="M8" s="22"/>
      <c r="N8" s="22"/>
      <c r="O8" s="22"/>
      <c r="P8" s="23">
        <f t="shared" si="5"/>
        <v>34329839.920000002</v>
      </c>
      <c r="Q8" s="23"/>
      <c r="R8" s="24">
        <f t="shared" si="6"/>
        <v>34329839.920000002</v>
      </c>
      <c r="S8" s="24"/>
      <c r="T8" s="24">
        <f t="shared" si="7"/>
        <v>34329839.920000002</v>
      </c>
      <c r="U8" s="12"/>
      <c r="V8" s="12"/>
      <c r="W8" s="25">
        <v>34329839.920000002</v>
      </c>
      <c r="X8" s="25">
        <v>27784270</v>
      </c>
      <c r="Y8" s="25">
        <v>27784270</v>
      </c>
      <c r="Z8" s="25"/>
      <c r="AA8" s="25"/>
      <c r="AB8" s="25"/>
      <c r="AC8" s="25"/>
      <c r="AD8" s="25"/>
      <c r="AE8" s="25"/>
      <c r="AF8" s="25"/>
      <c r="AG8" s="26"/>
      <c r="AH8" s="26">
        <v>517275</v>
      </c>
      <c r="AI8" s="26">
        <v>517275</v>
      </c>
      <c r="AJ8" s="96"/>
      <c r="AK8" s="18"/>
      <c r="AL8" s="18"/>
      <c r="AM8" s="26"/>
      <c r="AN8" s="26"/>
      <c r="AO8" s="26"/>
      <c r="AP8" s="26"/>
      <c r="AS8" s="52">
        <f t="shared" si="1"/>
        <v>46627053.340000004</v>
      </c>
      <c r="AT8" s="1">
        <v>39241929.740000002</v>
      </c>
    </row>
    <row r="9" spans="1:46" ht="110.1" customHeight="1" x14ac:dyDescent="0.25">
      <c r="A9" s="127"/>
      <c r="B9" s="131"/>
      <c r="C9" s="89">
        <f t="shared" si="8"/>
        <v>4</v>
      </c>
      <c r="D9" s="28" t="s">
        <v>95</v>
      </c>
      <c r="E9" s="75">
        <v>245</v>
      </c>
      <c r="F9" s="21">
        <f t="shared" si="2"/>
        <v>100826.29159183674</v>
      </c>
      <c r="G9" s="21">
        <f t="shared" si="3"/>
        <v>100826.29159183674</v>
      </c>
      <c r="H9" s="21">
        <f t="shared" si="9"/>
        <v>100826.29159183674</v>
      </c>
      <c r="I9" s="21">
        <f t="shared" si="4"/>
        <v>24702441.440000001</v>
      </c>
      <c r="J9" s="21">
        <f t="shared" si="10"/>
        <v>24702441.440000001</v>
      </c>
      <c r="K9" s="21">
        <f t="shared" si="0"/>
        <v>24702441.440000001</v>
      </c>
      <c r="L9" s="22"/>
      <c r="M9" s="22"/>
      <c r="N9" s="22"/>
      <c r="O9" s="22"/>
      <c r="P9" s="23">
        <f t="shared" si="5"/>
        <v>24702441.440000001</v>
      </c>
      <c r="Q9" s="23"/>
      <c r="R9" s="24">
        <f t="shared" si="6"/>
        <v>24702441.440000001</v>
      </c>
      <c r="S9" s="24"/>
      <c r="T9" s="24">
        <f t="shared" si="7"/>
        <v>24702441.440000001</v>
      </c>
      <c r="U9" s="12"/>
      <c r="V9" s="12"/>
      <c r="W9" s="25">
        <v>24702441.440000001</v>
      </c>
      <c r="X9" s="25">
        <v>23698409</v>
      </c>
      <c r="Y9" s="25">
        <v>23698409</v>
      </c>
      <c r="Z9" s="25"/>
      <c r="AA9" s="25"/>
      <c r="AB9" s="25"/>
      <c r="AC9" s="25"/>
      <c r="AD9" s="25"/>
      <c r="AE9" s="25"/>
      <c r="AF9" s="25"/>
      <c r="AG9" s="26"/>
      <c r="AH9" s="26">
        <v>365227</v>
      </c>
      <c r="AI9" s="26">
        <v>365227</v>
      </c>
      <c r="AJ9" s="96"/>
      <c r="AK9" s="18"/>
      <c r="AL9" s="18"/>
      <c r="AM9" s="26"/>
      <c r="AN9" s="26"/>
      <c r="AO9" s="26"/>
      <c r="AP9" s="26"/>
      <c r="AS9" s="52">
        <f t="shared" si="1"/>
        <v>41932146.869999997</v>
      </c>
      <c r="AT9" s="1">
        <v>38152234.82</v>
      </c>
    </row>
    <row r="10" spans="1:46" ht="110.1" customHeight="1" x14ac:dyDescent="0.25">
      <c r="A10" s="127"/>
      <c r="B10" s="131"/>
      <c r="C10" s="89">
        <f t="shared" si="8"/>
        <v>5</v>
      </c>
      <c r="D10" s="5" t="s">
        <v>134</v>
      </c>
      <c r="E10" s="75">
        <v>137</v>
      </c>
      <c r="F10" s="21">
        <f t="shared" si="2"/>
        <v>84688.753503649641</v>
      </c>
      <c r="G10" s="21">
        <f t="shared" si="3"/>
        <v>84688.753503649641</v>
      </c>
      <c r="H10" s="21">
        <f t="shared" si="9"/>
        <v>84688.753503649641</v>
      </c>
      <c r="I10" s="21">
        <f t="shared" si="4"/>
        <v>11602359.23</v>
      </c>
      <c r="J10" s="21">
        <f t="shared" si="10"/>
        <v>11602359.23</v>
      </c>
      <c r="K10" s="21">
        <f t="shared" si="0"/>
        <v>11602359.23</v>
      </c>
      <c r="L10" s="22"/>
      <c r="M10" s="22"/>
      <c r="N10" s="22"/>
      <c r="O10" s="22"/>
      <c r="P10" s="23">
        <f t="shared" si="5"/>
        <v>11602359.23</v>
      </c>
      <c r="Q10" s="23"/>
      <c r="R10" s="24">
        <f t="shared" si="6"/>
        <v>11602359.23</v>
      </c>
      <c r="S10" s="24"/>
      <c r="T10" s="24">
        <f t="shared" si="7"/>
        <v>11602359.23</v>
      </c>
      <c r="U10" s="12"/>
      <c r="V10" s="12"/>
      <c r="W10" s="25">
        <v>11602359.23</v>
      </c>
      <c r="X10" s="25">
        <v>10225245</v>
      </c>
      <c r="Y10" s="25">
        <v>10225245</v>
      </c>
      <c r="Z10" s="25"/>
      <c r="AA10" s="25"/>
      <c r="AB10" s="25"/>
      <c r="AC10" s="25"/>
      <c r="AD10" s="25"/>
      <c r="AE10" s="25"/>
      <c r="AF10" s="25"/>
      <c r="AG10" s="26"/>
      <c r="AH10" s="26">
        <v>203780</v>
      </c>
      <c r="AI10" s="26">
        <v>203780</v>
      </c>
      <c r="AJ10" s="96"/>
      <c r="AK10" s="18"/>
      <c r="AL10" s="18"/>
      <c r="AM10" s="26"/>
      <c r="AN10" s="26"/>
      <c r="AO10" s="26"/>
      <c r="AP10" s="26"/>
      <c r="AS10" s="52">
        <f t="shared" si="1"/>
        <v>16776760.24</v>
      </c>
      <c r="AT10" s="1">
        <v>16016086.09</v>
      </c>
    </row>
    <row r="11" spans="1:46" ht="110.1" customHeight="1" x14ac:dyDescent="0.25">
      <c r="A11" s="127"/>
      <c r="B11" s="131"/>
      <c r="C11" s="89">
        <f t="shared" si="8"/>
        <v>6</v>
      </c>
      <c r="D11" s="5" t="s">
        <v>96</v>
      </c>
      <c r="E11" s="75">
        <v>263</v>
      </c>
      <c r="F11" s="21">
        <f t="shared" si="2"/>
        <v>90935.538555133084</v>
      </c>
      <c r="G11" s="21">
        <f t="shared" si="3"/>
        <v>90935.538555133084</v>
      </c>
      <c r="H11" s="21">
        <f t="shared" si="9"/>
        <v>90935.538555133084</v>
      </c>
      <c r="I11" s="21">
        <f t="shared" si="4"/>
        <v>23916046.640000001</v>
      </c>
      <c r="J11" s="21">
        <f t="shared" si="10"/>
        <v>23916046.640000001</v>
      </c>
      <c r="K11" s="21">
        <f t="shared" si="0"/>
        <v>23916046.640000001</v>
      </c>
      <c r="L11" s="22"/>
      <c r="M11" s="22"/>
      <c r="N11" s="22"/>
      <c r="O11" s="22"/>
      <c r="P11" s="23">
        <f t="shared" si="5"/>
        <v>23916046.640000001</v>
      </c>
      <c r="Q11" s="23"/>
      <c r="R11" s="24">
        <f t="shared" si="6"/>
        <v>23916046.640000001</v>
      </c>
      <c r="S11" s="24"/>
      <c r="T11" s="24">
        <f t="shared" si="7"/>
        <v>23916046.640000001</v>
      </c>
      <c r="U11" s="12"/>
      <c r="V11" s="12"/>
      <c r="W11" s="25">
        <v>23916046.640000001</v>
      </c>
      <c r="X11" s="25">
        <v>25838302</v>
      </c>
      <c r="Y11" s="25">
        <v>25838302</v>
      </c>
      <c r="Z11" s="25"/>
      <c r="AA11" s="25"/>
      <c r="AB11" s="25"/>
      <c r="AC11" s="25"/>
      <c r="AD11" s="25"/>
      <c r="AE11" s="25"/>
      <c r="AF11" s="25"/>
      <c r="AG11" s="26"/>
      <c r="AH11" s="26">
        <v>423220</v>
      </c>
      <c r="AI11" s="26">
        <v>423220</v>
      </c>
      <c r="AJ11" s="96"/>
      <c r="AK11" s="18"/>
      <c r="AL11" s="18"/>
      <c r="AM11" s="26"/>
      <c r="AN11" s="26"/>
      <c r="AO11" s="26"/>
      <c r="AP11" s="26"/>
      <c r="AS11" s="52">
        <f t="shared" si="1"/>
        <v>38928244.060000002</v>
      </c>
      <c r="AT11" s="1">
        <v>38321435.799999997</v>
      </c>
    </row>
    <row r="12" spans="1:46" ht="110.1" customHeight="1" x14ac:dyDescent="0.25">
      <c r="A12" s="127"/>
      <c r="B12" s="131"/>
      <c r="C12" s="89">
        <f t="shared" si="8"/>
        <v>7</v>
      </c>
      <c r="D12" s="5" t="s">
        <v>39</v>
      </c>
      <c r="E12" s="75">
        <v>51</v>
      </c>
      <c r="F12" s="21">
        <f t="shared" si="2"/>
        <v>444085.28294117644</v>
      </c>
      <c r="G12" s="21">
        <f t="shared" si="3"/>
        <v>444085.28294117644</v>
      </c>
      <c r="H12" s="21">
        <f t="shared" si="9"/>
        <v>444085.28294117644</v>
      </c>
      <c r="I12" s="21">
        <f t="shared" si="4"/>
        <v>22648349.43</v>
      </c>
      <c r="J12" s="21">
        <f t="shared" si="10"/>
        <v>22648349.43</v>
      </c>
      <c r="K12" s="21">
        <f t="shared" si="0"/>
        <v>22648349.43</v>
      </c>
      <c r="L12" s="22"/>
      <c r="M12" s="22"/>
      <c r="N12" s="22"/>
      <c r="O12" s="22"/>
      <c r="P12" s="23">
        <f t="shared" si="5"/>
        <v>22648349.43</v>
      </c>
      <c r="Q12" s="23"/>
      <c r="R12" s="24">
        <f t="shared" si="6"/>
        <v>22648349.43</v>
      </c>
      <c r="S12" s="24"/>
      <c r="T12" s="24">
        <f t="shared" si="7"/>
        <v>22648349.43</v>
      </c>
      <c r="U12" s="12"/>
      <c r="V12" s="12"/>
      <c r="W12" s="25">
        <v>22648349.43</v>
      </c>
      <c r="X12" s="25">
        <v>17842188</v>
      </c>
      <c r="Y12" s="25">
        <v>17842188</v>
      </c>
      <c r="Z12" s="25"/>
      <c r="AA12" s="25"/>
      <c r="AB12" s="25"/>
      <c r="AC12" s="25"/>
      <c r="AD12" s="25"/>
      <c r="AE12" s="25"/>
      <c r="AF12" s="25"/>
      <c r="AG12" s="26"/>
      <c r="AH12" s="26">
        <v>109135</v>
      </c>
      <c r="AI12" s="26">
        <v>109135</v>
      </c>
      <c r="AJ12" s="96"/>
      <c r="AK12" s="18"/>
      <c r="AL12" s="18"/>
      <c r="AM12" s="26"/>
      <c r="AN12" s="26"/>
      <c r="AO12" s="26"/>
      <c r="AP12" s="26"/>
      <c r="AS12" s="52">
        <f t="shared" si="1"/>
        <v>28413310.329999998</v>
      </c>
      <c r="AT12" s="1">
        <v>24024297.699999999</v>
      </c>
    </row>
    <row r="13" spans="1:46" ht="110.1" customHeight="1" x14ac:dyDescent="0.25">
      <c r="A13" s="127"/>
      <c r="B13" s="131"/>
      <c r="C13" s="89">
        <f t="shared" si="8"/>
        <v>8</v>
      </c>
      <c r="D13" s="5" t="s">
        <v>40</v>
      </c>
      <c r="E13" s="75">
        <v>168</v>
      </c>
      <c r="F13" s="21">
        <f t="shared" si="2"/>
        <v>122556.42410714286</v>
      </c>
      <c r="G13" s="21">
        <f t="shared" si="3"/>
        <v>122556.42410714286</v>
      </c>
      <c r="H13" s="21">
        <f t="shared" si="9"/>
        <v>122556.42410714286</v>
      </c>
      <c r="I13" s="21">
        <f t="shared" si="4"/>
        <v>20589479.25</v>
      </c>
      <c r="J13" s="21">
        <f t="shared" si="10"/>
        <v>20589479.25</v>
      </c>
      <c r="K13" s="21">
        <f t="shared" si="0"/>
        <v>20589479.25</v>
      </c>
      <c r="L13" s="22"/>
      <c r="M13" s="22"/>
      <c r="N13" s="22"/>
      <c r="O13" s="22"/>
      <c r="P13" s="23">
        <f t="shared" si="5"/>
        <v>20589479.25</v>
      </c>
      <c r="Q13" s="23"/>
      <c r="R13" s="24">
        <f t="shared" si="6"/>
        <v>20589479.25</v>
      </c>
      <c r="S13" s="24"/>
      <c r="T13" s="24">
        <f t="shared" si="7"/>
        <v>20589479.25</v>
      </c>
      <c r="U13" s="12"/>
      <c r="V13" s="12"/>
      <c r="W13" s="25">
        <v>20589479.25</v>
      </c>
      <c r="X13" s="25">
        <v>20993314</v>
      </c>
      <c r="Y13" s="25">
        <v>20993314</v>
      </c>
      <c r="Z13" s="25"/>
      <c r="AA13" s="25"/>
      <c r="AB13" s="25"/>
      <c r="AC13" s="25"/>
      <c r="AD13" s="25"/>
      <c r="AE13" s="25"/>
      <c r="AF13" s="25"/>
      <c r="AG13" s="26"/>
      <c r="AH13" s="26">
        <v>266475</v>
      </c>
      <c r="AI13" s="26">
        <v>266475</v>
      </c>
      <c r="AJ13" s="96"/>
      <c r="AK13" s="18"/>
      <c r="AL13" s="18"/>
      <c r="AM13" s="26"/>
      <c r="AN13" s="26"/>
      <c r="AO13" s="26"/>
      <c r="AP13" s="26"/>
      <c r="AS13" s="52">
        <f t="shared" si="1"/>
        <v>26891946.640000001</v>
      </c>
      <c r="AT13" s="1">
        <v>27910717.609999999</v>
      </c>
    </row>
    <row r="14" spans="1:46" ht="110.1" customHeight="1" x14ac:dyDescent="0.25">
      <c r="A14" s="127"/>
      <c r="B14" s="131"/>
      <c r="C14" s="89">
        <f t="shared" si="8"/>
        <v>9</v>
      </c>
      <c r="D14" s="5" t="s">
        <v>41</v>
      </c>
      <c r="E14" s="75">
        <v>175</v>
      </c>
      <c r="F14" s="21">
        <f t="shared" si="2"/>
        <v>110478.3348</v>
      </c>
      <c r="G14" s="21">
        <f t="shared" si="3"/>
        <v>110478.3348</v>
      </c>
      <c r="H14" s="21">
        <f t="shared" si="9"/>
        <v>110478.3348</v>
      </c>
      <c r="I14" s="21">
        <f t="shared" si="4"/>
        <v>19333708.59</v>
      </c>
      <c r="J14" s="21">
        <f t="shared" si="10"/>
        <v>19333708.59</v>
      </c>
      <c r="K14" s="21">
        <f t="shared" si="0"/>
        <v>19333708.59</v>
      </c>
      <c r="L14" s="22"/>
      <c r="M14" s="22"/>
      <c r="N14" s="22"/>
      <c r="O14" s="22"/>
      <c r="P14" s="23">
        <f t="shared" si="5"/>
        <v>19333708.59</v>
      </c>
      <c r="Q14" s="23"/>
      <c r="R14" s="24">
        <f t="shared" si="6"/>
        <v>19333708.59</v>
      </c>
      <c r="S14" s="24"/>
      <c r="T14" s="24">
        <f t="shared" si="7"/>
        <v>19333708.59</v>
      </c>
      <c r="U14" s="12"/>
      <c r="V14" s="12"/>
      <c r="W14" s="25">
        <v>19333708.59</v>
      </c>
      <c r="X14" s="25">
        <v>17786145</v>
      </c>
      <c r="Y14" s="25">
        <v>17786145</v>
      </c>
      <c r="Z14" s="25"/>
      <c r="AA14" s="25"/>
      <c r="AB14" s="25"/>
      <c r="AC14" s="25"/>
      <c r="AD14" s="25"/>
      <c r="AE14" s="25"/>
      <c r="AF14" s="25"/>
      <c r="AG14" s="26"/>
      <c r="AH14" s="26">
        <v>263340</v>
      </c>
      <c r="AI14" s="26">
        <v>263340</v>
      </c>
      <c r="AJ14" s="96"/>
      <c r="AK14" s="18"/>
      <c r="AL14" s="18"/>
      <c r="AM14" s="26"/>
      <c r="AN14" s="26"/>
      <c r="AO14" s="26"/>
      <c r="AP14" s="26"/>
      <c r="AS14" s="52">
        <f t="shared" si="1"/>
        <v>26627757.059999999</v>
      </c>
      <c r="AT14" s="1">
        <v>24325810.969999999</v>
      </c>
    </row>
    <row r="15" spans="1:46" ht="110.1" customHeight="1" x14ac:dyDescent="0.25">
      <c r="A15" s="127"/>
      <c r="B15" s="131"/>
      <c r="C15" s="89">
        <f t="shared" si="8"/>
        <v>10</v>
      </c>
      <c r="D15" s="5" t="s">
        <v>72</v>
      </c>
      <c r="E15" s="75">
        <v>308</v>
      </c>
      <c r="F15" s="21">
        <f t="shared" si="2"/>
        <v>91362.238636363632</v>
      </c>
      <c r="G15" s="21">
        <f t="shared" si="3"/>
        <v>91362.238636363632</v>
      </c>
      <c r="H15" s="21">
        <f t="shared" si="9"/>
        <v>91362.238636363632</v>
      </c>
      <c r="I15" s="21">
        <f t="shared" si="4"/>
        <v>28139569.5</v>
      </c>
      <c r="J15" s="21">
        <f t="shared" si="10"/>
        <v>28139569.5</v>
      </c>
      <c r="K15" s="21">
        <f t="shared" si="0"/>
        <v>28139569.5</v>
      </c>
      <c r="L15" s="22"/>
      <c r="M15" s="22"/>
      <c r="N15" s="22"/>
      <c r="O15" s="22"/>
      <c r="P15" s="23">
        <f t="shared" si="5"/>
        <v>28139569.5</v>
      </c>
      <c r="Q15" s="23"/>
      <c r="R15" s="24">
        <f t="shared" si="6"/>
        <v>28139569.5</v>
      </c>
      <c r="S15" s="24"/>
      <c r="T15" s="24">
        <f t="shared" si="7"/>
        <v>28139569.5</v>
      </c>
      <c r="U15" s="12"/>
      <c r="V15" s="12"/>
      <c r="W15" s="25">
        <v>28139569.5</v>
      </c>
      <c r="X15" s="25">
        <v>24368675</v>
      </c>
      <c r="Y15" s="25">
        <v>24368675</v>
      </c>
      <c r="Z15" s="25"/>
      <c r="AA15" s="25"/>
      <c r="AB15" s="25"/>
      <c r="AC15" s="25"/>
      <c r="AD15" s="25"/>
      <c r="AE15" s="25"/>
      <c r="AF15" s="25"/>
      <c r="AG15" s="26"/>
      <c r="AH15" s="26">
        <v>526680</v>
      </c>
      <c r="AI15" s="26">
        <v>526680</v>
      </c>
      <c r="AJ15" s="96"/>
      <c r="AK15" s="18"/>
      <c r="AL15" s="18"/>
      <c r="AM15" s="26"/>
      <c r="AN15" s="26"/>
      <c r="AO15" s="26"/>
      <c r="AP15" s="26"/>
      <c r="AS15" s="52">
        <f t="shared" si="1"/>
        <v>46397063.68</v>
      </c>
      <c r="AT15" s="1">
        <v>40348840.509999998</v>
      </c>
    </row>
    <row r="16" spans="1:46" ht="110.1" customHeight="1" x14ac:dyDescent="0.25">
      <c r="A16" s="127"/>
      <c r="B16" s="131"/>
      <c r="C16" s="89">
        <f t="shared" si="8"/>
        <v>11</v>
      </c>
      <c r="D16" s="5" t="s">
        <v>42</v>
      </c>
      <c r="E16" s="75">
        <v>120</v>
      </c>
      <c r="F16" s="21">
        <f>I16/E16</f>
        <v>91366.419500000004</v>
      </c>
      <c r="G16" s="21">
        <f t="shared" si="3"/>
        <v>91366.419500000004</v>
      </c>
      <c r="H16" s="21">
        <f t="shared" si="9"/>
        <v>91366.419500000004</v>
      </c>
      <c r="I16" s="21">
        <f t="shared" si="4"/>
        <v>10963970.34</v>
      </c>
      <c r="J16" s="21">
        <f t="shared" si="10"/>
        <v>10963970.34</v>
      </c>
      <c r="K16" s="21">
        <f t="shared" si="0"/>
        <v>10963970.34</v>
      </c>
      <c r="L16" s="22"/>
      <c r="M16" s="22"/>
      <c r="N16" s="22"/>
      <c r="O16" s="22"/>
      <c r="P16" s="23">
        <f t="shared" si="5"/>
        <v>10963970.34</v>
      </c>
      <c r="Q16" s="23"/>
      <c r="R16" s="24">
        <f t="shared" si="6"/>
        <v>10963970.34</v>
      </c>
      <c r="S16" s="24"/>
      <c r="T16" s="24">
        <f t="shared" si="7"/>
        <v>10963970.34</v>
      </c>
      <c r="U16" s="12"/>
      <c r="V16" s="12"/>
      <c r="W16" s="25">
        <v>10963970.34</v>
      </c>
      <c r="X16" s="25">
        <v>11268350</v>
      </c>
      <c r="Y16" s="25">
        <v>11268350</v>
      </c>
      <c r="Z16" s="25"/>
      <c r="AA16" s="25"/>
      <c r="AB16" s="25"/>
      <c r="AC16" s="25"/>
      <c r="AD16" s="25"/>
      <c r="AE16" s="25"/>
      <c r="AF16" s="25"/>
      <c r="AG16" s="26"/>
      <c r="AH16" s="26">
        <v>188100</v>
      </c>
      <c r="AI16" s="26">
        <v>188100</v>
      </c>
      <c r="AJ16" s="96"/>
      <c r="AK16" s="18"/>
      <c r="AL16" s="18"/>
      <c r="AM16" s="26"/>
      <c r="AN16" s="26"/>
      <c r="AO16" s="26"/>
      <c r="AP16" s="26"/>
      <c r="AS16" s="52">
        <f t="shared" si="1"/>
        <v>16259509.539999999</v>
      </c>
      <c r="AT16" s="1">
        <v>16670715.449999999</v>
      </c>
    </row>
    <row r="17" spans="1:46" ht="110.1" customHeight="1" x14ac:dyDescent="0.25">
      <c r="A17" s="127"/>
      <c r="B17" s="131"/>
      <c r="C17" s="89">
        <f t="shared" si="8"/>
        <v>12</v>
      </c>
      <c r="D17" s="5" t="s">
        <v>135</v>
      </c>
      <c r="E17" s="75">
        <v>383</v>
      </c>
      <c r="F17" s="21">
        <f t="shared" si="2"/>
        <v>91716.39389033943</v>
      </c>
      <c r="G17" s="21">
        <f t="shared" si="3"/>
        <v>91716.39389033943</v>
      </c>
      <c r="H17" s="21">
        <f t="shared" si="9"/>
        <v>91716.39389033943</v>
      </c>
      <c r="I17" s="21">
        <f t="shared" si="4"/>
        <v>35127378.859999999</v>
      </c>
      <c r="J17" s="21">
        <f t="shared" si="10"/>
        <v>35127378.859999999</v>
      </c>
      <c r="K17" s="21">
        <f t="shared" si="0"/>
        <v>35127378.859999999</v>
      </c>
      <c r="L17" s="22"/>
      <c r="M17" s="22"/>
      <c r="N17" s="22"/>
      <c r="O17" s="22"/>
      <c r="P17" s="23">
        <f t="shared" si="5"/>
        <v>35127378.859999999</v>
      </c>
      <c r="Q17" s="23"/>
      <c r="R17" s="24">
        <f t="shared" si="6"/>
        <v>35127378.859999999</v>
      </c>
      <c r="S17" s="24"/>
      <c r="T17" s="24">
        <f t="shared" si="7"/>
        <v>35127378.859999999</v>
      </c>
      <c r="U17" s="12"/>
      <c r="V17" s="12"/>
      <c r="W17" s="25">
        <v>35127378.859999999</v>
      </c>
      <c r="X17" s="25">
        <v>23348721</v>
      </c>
      <c r="Y17" s="25">
        <v>23348721</v>
      </c>
      <c r="Z17" s="25"/>
      <c r="AA17" s="25"/>
      <c r="AB17" s="25"/>
      <c r="AC17" s="25"/>
      <c r="AD17" s="25"/>
      <c r="AE17" s="25"/>
      <c r="AF17" s="25"/>
      <c r="AG17" s="26"/>
      <c r="AH17" s="26">
        <v>702240</v>
      </c>
      <c r="AI17" s="26">
        <v>702240</v>
      </c>
      <c r="AJ17" s="96"/>
      <c r="AK17" s="18"/>
      <c r="AL17" s="18"/>
      <c r="AM17" s="26"/>
      <c r="AN17" s="26"/>
      <c r="AO17" s="26"/>
      <c r="AP17" s="26"/>
      <c r="AS17" s="52">
        <f t="shared" si="1"/>
        <v>45731845.189999998</v>
      </c>
      <c r="AT17" s="1">
        <v>35532643.329999998</v>
      </c>
    </row>
    <row r="18" spans="1:46" ht="110.1" customHeight="1" x14ac:dyDescent="0.25">
      <c r="A18" s="127"/>
      <c r="B18" s="131"/>
      <c r="C18" s="89">
        <f t="shared" si="8"/>
        <v>13</v>
      </c>
      <c r="D18" s="5" t="s">
        <v>43</v>
      </c>
      <c r="E18" s="75">
        <v>353</v>
      </c>
      <c r="F18" s="21">
        <f t="shared" si="2"/>
        <v>107430.86580736545</v>
      </c>
      <c r="G18" s="21">
        <f t="shared" si="3"/>
        <v>107430.86580736545</v>
      </c>
      <c r="H18" s="21">
        <f t="shared" si="9"/>
        <v>107430.86580736545</v>
      </c>
      <c r="I18" s="21">
        <f t="shared" si="4"/>
        <v>37923095.630000003</v>
      </c>
      <c r="J18" s="21">
        <f t="shared" si="10"/>
        <v>37923095.630000003</v>
      </c>
      <c r="K18" s="21">
        <f t="shared" si="0"/>
        <v>37923095.630000003</v>
      </c>
      <c r="L18" s="22"/>
      <c r="M18" s="22"/>
      <c r="N18" s="22"/>
      <c r="O18" s="22"/>
      <c r="P18" s="23">
        <f t="shared" si="5"/>
        <v>37923095.630000003</v>
      </c>
      <c r="Q18" s="23"/>
      <c r="R18" s="24">
        <f t="shared" si="6"/>
        <v>37923095.630000003</v>
      </c>
      <c r="S18" s="24"/>
      <c r="T18" s="24">
        <f t="shared" si="7"/>
        <v>37923095.630000003</v>
      </c>
      <c r="U18" s="12"/>
      <c r="V18" s="12"/>
      <c r="W18" s="25">
        <v>37923095.630000003</v>
      </c>
      <c r="X18" s="25">
        <v>26621734</v>
      </c>
      <c r="Y18" s="25">
        <v>26621734</v>
      </c>
      <c r="Z18" s="25"/>
      <c r="AA18" s="25"/>
      <c r="AB18" s="25"/>
      <c r="AC18" s="25"/>
      <c r="AD18" s="25"/>
      <c r="AE18" s="25"/>
      <c r="AF18" s="25"/>
      <c r="AG18" s="26"/>
      <c r="AH18" s="26">
        <v>548625</v>
      </c>
      <c r="AI18" s="26">
        <v>548625</v>
      </c>
      <c r="AJ18" s="96"/>
      <c r="AK18" s="18"/>
      <c r="AL18" s="18"/>
      <c r="AM18" s="26"/>
      <c r="AN18" s="26"/>
      <c r="AO18" s="26"/>
      <c r="AP18" s="26"/>
      <c r="AS18" s="52">
        <f t="shared" si="1"/>
        <v>48936816.18</v>
      </c>
      <c r="AT18" s="1">
        <v>37436865.009999998</v>
      </c>
    </row>
    <row r="19" spans="1:46" ht="110.1" customHeight="1" x14ac:dyDescent="0.25">
      <c r="A19" s="127"/>
      <c r="B19" s="131"/>
      <c r="C19" s="89">
        <f t="shared" si="8"/>
        <v>14</v>
      </c>
      <c r="D19" s="5" t="s">
        <v>136</v>
      </c>
      <c r="E19" s="75">
        <v>297</v>
      </c>
      <c r="F19" s="21">
        <f t="shared" si="2"/>
        <v>94130.55356902357</v>
      </c>
      <c r="G19" s="21">
        <f t="shared" si="3"/>
        <v>94130.55356902357</v>
      </c>
      <c r="H19" s="21">
        <f t="shared" si="9"/>
        <v>94130.55356902357</v>
      </c>
      <c r="I19" s="21">
        <f t="shared" si="4"/>
        <v>27956774.41</v>
      </c>
      <c r="J19" s="21">
        <f t="shared" si="10"/>
        <v>27956774.41</v>
      </c>
      <c r="K19" s="21">
        <f t="shared" si="0"/>
        <v>27956774.41</v>
      </c>
      <c r="L19" s="22"/>
      <c r="M19" s="22"/>
      <c r="N19" s="22"/>
      <c r="O19" s="22"/>
      <c r="P19" s="23">
        <f t="shared" si="5"/>
        <v>27956774.41</v>
      </c>
      <c r="Q19" s="23"/>
      <c r="R19" s="24">
        <f t="shared" si="6"/>
        <v>27956774.41</v>
      </c>
      <c r="S19" s="24"/>
      <c r="T19" s="24">
        <f t="shared" si="7"/>
        <v>27956774.41</v>
      </c>
      <c r="U19" s="12"/>
      <c r="V19" s="12"/>
      <c r="W19" s="25">
        <v>27956774.41</v>
      </c>
      <c r="X19" s="25">
        <v>24369237</v>
      </c>
      <c r="Y19" s="25">
        <v>24369237</v>
      </c>
      <c r="Z19" s="25"/>
      <c r="AA19" s="25"/>
      <c r="AB19" s="25"/>
      <c r="AC19" s="25"/>
      <c r="AD19" s="25"/>
      <c r="AE19" s="25"/>
      <c r="AF19" s="25"/>
      <c r="AG19" s="26"/>
      <c r="AH19" s="26">
        <v>448305</v>
      </c>
      <c r="AI19" s="26">
        <v>448305</v>
      </c>
      <c r="AJ19" s="96"/>
      <c r="AK19" s="18"/>
      <c r="AL19" s="18"/>
      <c r="AM19" s="26"/>
      <c r="AN19" s="26"/>
      <c r="AO19" s="26"/>
      <c r="AP19" s="26"/>
      <c r="AS19" s="52">
        <f t="shared" si="1"/>
        <v>38479668.149999999</v>
      </c>
      <c r="AT19" s="1">
        <v>36082621.880000003</v>
      </c>
    </row>
    <row r="20" spans="1:46" ht="110.1" customHeight="1" x14ac:dyDescent="0.25">
      <c r="A20" s="127"/>
      <c r="B20" s="131"/>
      <c r="C20" s="89">
        <f t="shared" si="8"/>
        <v>15</v>
      </c>
      <c r="D20" s="5" t="s">
        <v>44</v>
      </c>
      <c r="E20" s="75">
        <v>140</v>
      </c>
      <c r="F20" s="21">
        <f t="shared" si="2"/>
        <v>112281.05228571429</v>
      </c>
      <c r="G20" s="21">
        <f t="shared" si="3"/>
        <v>112281.05228571429</v>
      </c>
      <c r="H20" s="21">
        <f t="shared" si="9"/>
        <v>112281.05228571429</v>
      </c>
      <c r="I20" s="21">
        <f t="shared" si="4"/>
        <v>15719347.32</v>
      </c>
      <c r="J20" s="21">
        <f t="shared" si="10"/>
        <v>15719347.32</v>
      </c>
      <c r="K20" s="21">
        <f t="shared" si="0"/>
        <v>15719347.32</v>
      </c>
      <c r="L20" s="22"/>
      <c r="M20" s="22"/>
      <c r="N20" s="22"/>
      <c r="O20" s="22"/>
      <c r="P20" s="23">
        <f t="shared" si="5"/>
        <v>15719347.32</v>
      </c>
      <c r="Q20" s="23"/>
      <c r="R20" s="24">
        <f t="shared" si="6"/>
        <v>15719347.32</v>
      </c>
      <c r="S20" s="24"/>
      <c r="T20" s="24">
        <f t="shared" si="7"/>
        <v>15719347.32</v>
      </c>
      <c r="U20" s="12"/>
      <c r="V20" s="12"/>
      <c r="W20" s="25">
        <v>15719347.32</v>
      </c>
      <c r="X20" s="25">
        <v>15956350</v>
      </c>
      <c r="Y20" s="25">
        <v>15956350</v>
      </c>
      <c r="Z20" s="25"/>
      <c r="AA20" s="25"/>
      <c r="AB20" s="25"/>
      <c r="AC20" s="25"/>
      <c r="AD20" s="25"/>
      <c r="AE20" s="25"/>
      <c r="AF20" s="25"/>
      <c r="AG20" s="26"/>
      <c r="AH20" s="26">
        <v>205340</v>
      </c>
      <c r="AI20" s="26">
        <v>205340</v>
      </c>
      <c r="AJ20" s="96"/>
      <c r="AK20" s="18"/>
      <c r="AL20" s="18"/>
      <c r="AM20" s="26"/>
      <c r="AN20" s="26"/>
      <c r="AO20" s="26"/>
      <c r="AP20" s="26"/>
      <c r="AS20" s="52">
        <f t="shared" si="1"/>
        <v>22159128.260000002</v>
      </c>
      <c r="AT20" s="1">
        <v>22973526.18</v>
      </c>
    </row>
    <row r="21" spans="1:46" ht="110.1" customHeight="1" x14ac:dyDescent="0.25">
      <c r="A21" s="127"/>
      <c r="B21" s="131"/>
      <c r="C21" s="89">
        <f t="shared" si="8"/>
        <v>16</v>
      </c>
      <c r="D21" s="5" t="s">
        <v>137</v>
      </c>
      <c r="E21" s="75">
        <v>127</v>
      </c>
      <c r="F21" s="21">
        <f t="shared" si="2"/>
        <v>100679.14118110236</v>
      </c>
      <c r="G21" s="21">
        <f t="shared" si="3"/>
        <v>100679.14118110236</v>
      </c>
      <c r="H21" s="21">
        <f t="shared" si="9"/>
        <v>100679.14118110236</v>
      </c>
      <c r="I21" s="21">
        <f t="shared" si="4"/>
        <v>12786250.93</v>
      </c>
      <c r="J21" s="21">
        <f t="shared" si="10"/>
        <v>12786250.93</v>
      </c>
      <c r="K21" s="21">
        <f t="shared" si="0"/>
        <v>12786250.93</v>
      </c>
      <c r="L21" s="22"/>
      <c r="M21" s="22"/>
      <c r="N21" s="22"/>
      <c r="O21" s="22"/>
      <c r="P21" s="23">
        <f t="shared" si="5"/>
        <v>12786250.93</v>
      </c>
      <c r="Q21" s="23"/>
      <c r="R21" s="24">
        <f t="shared" si="6"/>
        <v>12786250.93</v>
      </c>
      <c r="S21" s="24"/>
      <c r="T21" s="24">
        <f t="shared" si="7"/>
        <v>12786250.93</v>
      </c>
      <c r="U21" s="12"/>
      <c r="V21" s="12"/>
      <c r="W21" s="25">
        <v>12786250.93</v>
      </c>
      <c r="X21" s="25">
        <v>11990863</v>
      </c>
      <c r="Y21" s="25">
        <v>11990863</v>
      </c>
      <c r="Z21" s="25"/>
      <c r="AA21" s="25"/>
      <c r="AB21" s="25"/>
      <c r="AC21" s="25"/>
      <c r="AD21" s="25"/>
      <c r="AE21" s="25"/>
      <c r="AF21" s="25"/>
      <c r="AG21" s="26"/>
      <c r="AH21" s="26">
        <v>195937</v>
      </c>
      <c r="AI21" s="26">
        <v>195937</v>
      </c>
      <c r="AJ21" s="96"/>
      <c r="AK21" s="18"/>
      <c r="AL21" s="18"/>
      <c r="AM21" s="26"/>
      <c r="AN21" s="26"/>
      <c r="AO21" s="26"/>
      <c r="AP21" s="26"/>
      <c r="AS21" s="52">
        <f t="shared" si="1"/>
        <v>18710575.920000002</v>
      </c>
      <c r="AT21" s="1">
        <v>17795651.41</v>
      </c>
    </row>
    <row r="22" spans="1:46" ht="110.1" customHeight="1" x14ac:dyDescent="0.25">
      <c r="A22" s="127"/>
      <c r="B22" s="131"/>
      <c r="C22" s="89">
        <f t="shared" si="8"/>
        <v>17</v>
      </c>
      <c r="D22" s="5" t="s">
        <v>138</v>
      </c>
      <c r="E22" s="75">
        <v>404</v>
      </c>
      <c r="F22" s="21">
        <f t="shared" si="2"/>
        <v>93850.272846534644</v>
      </c>
      <c r="G22" s="21">
        <f t="shared" si="3"/>
        <v>93850.272846534644</v>
      </c>
      <c r="H22" s="21">
        <f t="shared" si="9"/>
        <v>93850.272846534644</v>
      </c>
      <c r="I22" s="21">
        <f t="shared" si="4"/>
        <v>37915510.229999997</v>
      </c>
      <c r="J22" s="21">
        <f t="shared" si="10"/>
        <v>37915510.229999997</v>
      </c>
      <c r="K22" s="21">
        <f t="shared" si="0"/>
        <v>37915510.229999997</v>
      </c>
      <c r="L22" s="22"/>
      <c r="M22" s="22"/>
      <c r="N22" s="22"/>
      <c r="O22" s="22"/>
      <c r="P22" s="23">
        <f t="shared" si="5"/>
        <v>37915510.229999997</v>
      </c>
      <c r="Q22" s="23"/>
      <c r="R22" s="24">
        <f t="shared" si="6"/>
        <v>37915510.229999997</v>
      </c>
      <c r="S22" s="24"/>
      <c r="T22" s="24">
        <f t="shared" si="7"/>
        <v>37915510.229999997</v>
      </c>
      <c r="U22" s="12"/>
      <c r="V22" s="12"/>
      <c r="W22" s="25">
        <v>37915510.229999997</v>
      </c>
      <c r="X22" s="25">
        <v>30087476</v>
      </c>
      <c r="Y22" s="25">
        <v>30087476</v>
      </c>
      <c r="Z22" s="25"/>
      <c r="AA22" s="25"/>
      <c r="AB22" s="25"/>
      <c r="AC22" s="25"/>
      <c r="AD22" s="25"/>
      <c r="AE22" s="25"/>
      <c r="AF22" s="25"/>
      <c r="AG22" s="26"/>
      <c r="AH22" s="26">
        <v>648940</v>
      </c>
      <c r="AI22" s="26">
        <v>648940</v>
      </c>
      <c r="AJ22" s="96"/>
      <c r="AK22" s="18"/>
      <c r="AL22" s="18"/>
      <c r="AM22" s="26"/>
      <c r="AN22" s="26"/>
      <c r="AO22" s="26"/>
      <c r="AP22" s="26"/>
      <c r="AS22" s="52">
        <f t="shared" si="1"/>
        <v>53199929.469999999</v>
      </c>
      <c r="AT22" s="1">
        <v>43539284.219999999</v>
      </c>
    </row>
    <row r="23" spans="1:46" ht="110.1" customHeight="1" x14ac:dyDescent="0.25">
      <c r="A23" s="127"/>
      <c r="B23" s="131"/>
      <c r="C23" s="89">
        <f t="shared" si="8"/>
        <v>18</v>
      </c>
      <c r="D23" s="5" t="s">
        <v>139</v>
      </c>
      <c r="E23" s="75">
        <v>142</v>
      </c>
      <c r="F23" s="21">
        <f t="shared" si="2"/>
        <v>80870.971267605637</v>
      </c>
      <c r="G23" s="21">
        <f t="shared" si="3"/>
        <v>80870.971267605637</v>
      </c>
      <c r="H23" s="21">
        <f t="shared" si="9"/>
        <v>80870.971267605637</v>
      </c>
      <c r="I23" s="21">
        <f t="shared" si="4"/>
        <v>11483677.92</v>
      </c>
      <c r="J23" s="21">
        <f t="shared" si="10"/>
        <v>11483677.92</v>
      </c>
      <c r="K23" s="21">
        <f t="shared" si="0"/>
        <v>11483677.92</v>
      </c>
      <c r="L23" s="22"/>
      <c r="M23" s="22"/>
      <c r="N23" s="22"/>
      <c r="O23" s="22"/>
      <c r="P23" s="23">
        <f t="shared" si="5"/>
        <v>11483677.92</v>
      </c>
      <c r="Q23" s="23"/>
      <c r="R23" s="24">
        <f t="shared" si="6"/>
        <v>11483677.92</v>
      </c>
      <c r="S23" s="24"/>
      <c r="T23" s="24">
        <f t="shared" si="7"/>
        <v>11483677.92</v>
      </c>
      <c r="U23" s="12"/>
      <c r="V23" s="12"/>
      <c r="W23" s="25">
        <v>11483677.92</v>
      </c>
      <c r="X23" s="25">
        <v>10802000</v>
      </c>
      <c r="Y23" s="25">
        <v>10802000</v>
      </c>
      <c r="Z23" s="25"/>
      <c r="AA23" s="25"/>
      <c r="AB23" s="25"/>
      <c r="AC23" s="25"/>
      <c r="AD23" s="25"/>
      <c r="AE23" s="25"/>
      <c r="AF23" s="25"/>
      <c r="AG23" s="26"/>
      <c r="AH23" s="26">
        <v>211612</v>
      </c>
      <c r="AI23" s="26">
        <v>211612</v>
      </c>
      <c r="AJ23" s="96"/>
      <c r="AK23" s="18"/>
      <c r="AL23" s="18"/>
      <c r="AM23" s="26"/>
      <c r="AN23" s="26"/>
      <c r="AO23" s="26"/>
      <c r="AP23" s="26"/>
      <c r="AS23" s="52">
        <f t="shared" si="1"/>
        <v>16666816.26</v>
      </c>
      <c r="AT23" s="1">
        <v>15656438.75</v>
      </c>
    </row>
    <row r="24" spans="1:46" ht="110.1" customHeight="1" x14ac:dyDescent="0.25">
      <c r="A24" s="127"/>
      <c r="B24" s="131"/>
      <c r="C24" s="89">
        <f t="shared" si="8"/>
        <v>19</v>
      </c>
      <c r="D24" s="5" t="s">
        <v>97</v>
      </c>
      <c r="E24" s="75">
        <v>252</v>
      </c>
      <c r="F24" s="21">
        <f t="shared" si="2"/>
        <v>126267.39948412699</v>
      </c>
      <c r="G24" s="21">
        <f t="shared" si="3"/>
        <v>126267.39948412699</v>
      </c>
      <c r="H24" s="21">
        <f t="shared" si="9"/>
        <v>126267.39948412699</v>
      </c>
      <c r="I24" s="21">
        <f t="shared" si="4"/>
        <v>31819384.670000002</v>
      </c>
      <c r="J24" s="21">
        <f t="shared" si="10"/>
        <v>31819384.670000002</v>
      </c>
      <c r="K24" s="21">
        <f t="shared" si="0"/>
        <v>31819384.670000002</v>
      </c>
      <c r="L24" s="22"/>
      <c r="M24" s="22"/>
      <c r="N24" s="22"/>
      <c r="O24" s="22"/>
      <c r="P24" s="23">
        <f t="shared" si="5"/>
        <v>31819384.670000002</v>
      </c>
      <c r="Q24" s="23"/>
      <c r="R24" s="24">
        <f t="shared" si="6"/>
        <v>31819384.670000002</v>
      </c>
      <c r="S24" s="24"/>
      <c r="T24" s="24">
        <f t="shared" si="7"/>
        <v>31819384.670000002</v>
      </c>
      <c r="U24" s="12"/>
      <c r="V24" s="12"/>
      <c r="W24" s="25">
        <v>31819384.670000002</v>
      </c>
      <c r="X24" s="25">
        <v>31934241</v>
      </c>
      <c r="Y24" s="25">
        <v>31934241</v>
      </c>
      <c r="Z24" s="25"/>
      <c r="AA24" s="25"/>
      <c r="AB24" s="25"/>
      <c r="AC24" s="25"/>
      <c r="AD24" s="25"/>
      <c r="AE24" s="25"/>
      <c r="AF24" s="25"/>
      <c r="AG24" s="26"/>
      <c r="AH24" s="26">
        <v>391870</v>
      </c>
      <c r="AI24" s="26">
        <v>391870</v>
      </c>
      <c r="AJ24" s="96"/>
      <c r="AK24" s="18"/>
      <c r="AL24" s="18"/>
      <c r="AM24" s="26"/>
      <c r="AN24" s="26"/>
      <c r="AO24" s="26"/>
      <c r="AP24" s="26"/>
      <c r="AS24" s="52">
        <f t="shared" si="1"/>
        <v>45441556.140000001</v>
      </c>
      <c r="AT24" s="1">
        <v>45973494.229999997</v>
      </c>
    </row>
    <row r="25" spans="1:46" ht="110.1" customHeight="1" x14ac:dyDescent="0.25">
      <c r="A25" s="127"/>
      <c r="B25" s="131"/>
      <c r="C25" s="89">
        <f t="shared" si="8"/>
        <v>20</v>
      </c>
      <c r="D25" s="5" t="s">
        <v>45</v>
      </c>
      <c r="E25" s="75">
        <v>319</v>
      </c>
      <c r="F25" s="21">
        <f t="shared" si="2"/>
        <v>85477.570721003125</v>
      </c>
      <c r="G25" s="21">
        <f t="shared" si="3"/>
        <v>85477.570721003125</v>
      </c>
      <c r="H25" s="21">
        <f t="shared" si="9"/>
        <v>85477.570721003125</v>
      </c>
      <c r="I25" s="21">
        <f t="shared" si="4"/>
        <v>27267345.059999999</v>
      </c>
      <c r="J25" s="21">
        <f t="shared" si="10"/>
        <v>27267345.059999999</v>
      </c>
      <c r="K25" s="21">
        <f t="shared" si="0"/>
        <v>27267345.059999999</v>
      </c>
      <c r="L25" s="22"/>
      <c r="M25" s="22"/>
      <c r="N25" s="22"/>
      <c r="O25" s="22"/>
      <c r="P25" s="23">
        <f t="shared" si="5"/>
        <v>27267345.059999999</v>
      </c>
      <c r="Q25" s="23"/>
      <c r="R25" s="24">
        <f t="shared" si="6"/>
        <v>27267345.059999999</v>
      </c>
      <c r="S25" s="24"/>
      <c r="T25" s="24">
        <f t="shared" si="7"/>
        <v>27267345.059999999</v>
      </c>
      <c r="U25" s="12"/>
      <c r="V25" s="12"/>
      <c r="W25" s="25">
        <v>27267345.059999999</v>
      </c>
      <c r="X25" s="25">
        <v>25419059</v>
      </c>
      <c r="Y25" s="25">
        <v>25419059</v>
      </c>
      <c r="Z25" s="25"/>
      <c r="AA25" s="25"/>
      <c r="AB25" s="25"/>
      <c r="AC25" s="25"/>
      <c r="AD25" s="25"/>
      <c r="AE25" s="25"/>
      <c r="AF25" s="25"/>
      <c r="AG25" s="26"/>
      <c r="AH25" s="26">
        <v>478087</v>
      </c>
      <c r="AI25" s="26">
        <v>478087</v>
      </c>
      <c r="AJ25" s="96"/>
      <c r="AK25" s="18"/>
      <c r="AL25" s="18"/>
      <c r="AM25" s="26"/>
      <c r="AN25" s="26"/>
      <c r="AO25" s="26"/>
      <c r="AP25" s="26"/>
      <c r="AS25" s="52">
        <f t="shared" si="1"/>
        <v>37809742.960000001</v>
      </c>
      <c r="AT25" s="1">
        <v>35200421.840000004</v>
      </c>
    </row>
    <row r="26" spans="1:46" ht="110.1" customHeight="1" x14ac:dyDescent="0.25">
      <c r="A26" s="127"/>
      <c r="B26" s="131"/>
      <c r="C26" s="89">
        <f t="shared" si="8"/>
        <v>21</v>
      </c>
      <c r="D26" s="5" t="s">
        <v>98</v>
      </c>
      <c r="E26" s="75">
        <v>242</v>
      </c>
      <c r="F26" s="21">
        <f t="shared" si="2"/>
        <v>99428.41272727272</v>
      </c>
      <c r="G26" s="21">
        <f t="shared" si="3"/>
        <v>99428.41272727272</v>
      </c>
      <c r="H26" s="21">
        <f t="shared" si="9"/>
        <v>99428.41272727272</v>
      </c>
      <c r="I26" s="21">
        <f t="shared" si="4"/>
        <v>24061675.879999999</v>
      </c>
      <c r="J26" s="21">
        <f t="shared" si="10"/>
        <v>24061675.879999999</v>
      </c>
      <c r="K26" s="21">
        <f t="shared" si="0"/>
        <v>24061675.879999999</v>
      </c>
      <c r="L26" s="22"/>
      <c r="M26" s="22"/>
      <c r="N26" s="22"/>
      <c r="O26" s="22"/>
      <c r="P26" s="23">
        <f t="shared" si="5"/>
        <v>24061675.879999999</v>
      </c>
      <c r="Q26" s="23"/>
      <c r="R26" s="24">
        <f t="shared" si="6"/>
        <v>24061675.879999999</v>
      </c>
      <c r="S26" s="24"/>
      <c r="T26" s="24">
        <f t="shared" si="7"/>
        <v>24061675.879999999</v>
      </c>
      <c r="U26" s="12"/>
      <c r="V26" s="12"/>
      <c r="W26" s="25">
        <v>24061675.879999999</v>
      </c>
      <c r="X26" s="25">
        <v>21586522</v>
      </c>
      <c r="Y26" s="25">
        <v>21586522</v>
      </c>
      <c r="Z26" s="25"/>
      <c r="AA26" s="25"/>
      <c r="AB26" s="25"/>
      <c r="AC26" s="25"/>
      <c r="AD26" s="25"/>
      <c r="AE26" s="25"/>
      <c r="AF26" s="25"/>
      <c r="AG26" s="26"/>
      <c r="AH26" s="26">
        <v>451440</v>
      </c>
      <c r="AI26" s="26">
        <v>451440</v>
      </c>
      <c r="AJ26" s="96"/>
      <c r="AK26" s="18"/>
      <c r="AL26" s="18"/>
      <c r="AM26" s="26"/>
      <c r="AN26" s="26"/>
      <c r="AO26" s="26"/>
      <c r="AP26" s="26"/>
      <c r="AS26" s="52">
        <f t="shared" si="1"/>
        <v>36531660.689999998</v>
      </c>
      <c r="AT26" s="1">
        <v>37003001.380000003</v>
      </c>
    </row>
    <row r="27" spans="1:46" ht="110.1" customHeight="1" x14ac:dyDescent="0.25">
      <c r="A27" s="127"/>
      <c r="B27" s="131"/>
      <c r="C27" s="89">
        <f t="shared" si="8"/>
        <v>22</v>
      </c>
      <c r="D27" s="5" t="s">
        <v>7</v>
      </c>
      <c r="E27" s="75">
        <v>92</v>
      </c>
      <c r="F27" s="21">
        <f t="shared" si="2"/>
        <v>106586.64652173914</v>
      </c>
      <c r="G27" s="21">
        <f t="shared" si="3"/>
        <v>106586.64652173914</v>
      </c>
      <c r="H27" s="21">
        <f t="shared" si="9"/>
        <v>106586.64652173914</v>
      </c>
      <c r="I27" s="21">
        <f t="shared" si="4"/>
        <v>9805971.4800000004</v>
      </c>
      <c r="J27" s="21">
        <f t="shared" si="10"/>
        <v>9805971.4800000004</v>
      </c>
      <c r="K27" s="21">
        <f t="shared" si="0"/>
        <v>9805971.4800000004</v>
      </c>
      <c r="L27" s="22"/>
      <c r="M27" s="22"/>
      <c r="N27" s="22"/>
      <c r="O27" s="22"/>
      <c r="P27" s="23">
        <f t="shared" si="5"/>
        <v>9805971.4800000004</v>
      </c>
      <c r="Q27" s="23"/>
      <c r="R27" s="24">
        <f t="shared" si="6"/>
        <v>9805971.4800000004</v>
      </c>
      <c r="S27" s="24"/>
      <c r="T27" s="24">
        <f t="shared" si="7"/>
        <v>9805971.4800000004</v>
      </c>
      <c r="U27" s="12"/>
      <c r="V27" s="12"/>
      <c r="W27" s="25">
        <v>9805971.4800000004</v>
      </c>
      <c r="X27" s="25">
        <v>9307922</v>
      </c>
      <c r="Y27" s="25">
        <v>9307922</v>
      </c>
      <c r="Z27" s="25"/>
      <c r="AA27" s="25"/>
      <c r="AB27" s="25"/>
      <c r="AC27" s="25"/>
      <c r="AD27" s="25"/>
      <c r="AE27" s="25"/>
      <c r="AF27" s="25"/>
      <c r="AG27" s="26"/>
      <c r="AH27" s="26">
        <v>139510</v>
      </c>
      <c r="AI27" s="26">
        <v>139510</v>
      </c>
      <c r="AJ27" s="96"/>
      <c r="AK27" s="18"/>
      <c r="AL27" s="18"/>
      <c r="AM27" s="26"/>
      <c r="AN27" s="26"/>
      <c r="AO27" s="26"/>
      <c r="AP27" s="26"/>
      <c r="AS27" s="52">
        <f t="shared" si="1"/>
        <v>14787115.640000001</v>
      </c>
      <c r="AT27" s="1">
        <v>15059367.609999999</v>
      </c>
    </row>
    <row r="28" spans="1:46" ht="110.1" customHeight="1" x14ac:dyDescent="0.25">
      <c r="A28" s="127"/>
      <c r="B28" s="131"/>
      <c r="C28" s="89">
        <f t="shared" si="8"/>
        <v>23</v>
      </c>
      <c r="D28" s="5" t="s">
        <v>140</v>
      </c>
      <c r="E28" s="75">
        <v>54</v>
      </c>
      <c r="F28" s="21">
        <f t="shared" si="2"/>
        <v>93437.393333333341</v>
      </c>
      <c r="G28" s="21">
        <f t="shared" si="3"/>
        <v>93437.393333333341</v>
      </c>
      <c r="H28" s="21">
        <f t="shared" si="9"/>
        <v>93437.393333333341</v>
      </c>
      <c r="I28" s="21">
        <f t="shared" si="4"/>
        <v>5045619.24</v>
      </c>
      <c r="J28" s="21">
        <f t="shared" si="10"/>
        <v>5045619.24</v>
      </c>
      <c r="K28" s="21">
        <f t="shared" si="0"/>
        <v>5045619.24</v>
      </c>
      <c r="L28" s="22"/>
      <c r="M28" s="22"/>
      <c r="N28" s="22"/>
      <c r="O28" s="22"/>
      <c r="P28" s="23">
        <f t="shared" si="5"/>
        <v>5045619.24</v>
      </c>
      <c r="Q28" s="23"/>
      <c r="R28" s="24">
        <f t="shared" si="6"/>
        <v>5045619.24</v>
      </c>
      <c r="S28" s="24"/>
      <c r="T28" s="24">
        <f t="shared" si="7"/>
        <v>5045619.24</v>
      </c>
      <c r="U28" s="12"/>
      <c r="V28" s="12"/>
      <c r="W28" s="25">
        <v>5045619.24</v>
      </c>
      <c r="X28" s="25">
        <v>5654367</v>
      </c>
      <c r="Y28" s="25">
        <v>5654367</v>
      </c>
      <c r="Z28" s="25"/>
      <c r="AA28" s="25"/>
      <c r="AB28" s="25"/>
      <c r="AC28" s="25"/>
      <c r="AD28" s="25"/>
      <c r="AE28" s="25"/>
      <c r="AF28" s="25"/>
      <c r="AG28" s="26"/>
      <c r="AH28" s="26">
        <v>84645</v>
      </c>
      <c r="AI28" s="26">
        <v>84645</v>
      </c>
      <c r="AJ28" s="96"/>
      <c r="AK28" s="18"/>
      <c r="AL28" s="18"/>
      <c r="AM28" s="26"/>
      <c r="AN28" s="26"/>
      <c r="AO28" s="26"/>
      <c r="AP28" s="26"/>
      <c r="AS28" s="52">
        <f t="shared" si="1"/>
        <v>8792966.0600000005</v>
      </c>
      <c r="AT28" s="1">
        <v>9605377</v>
      </c>
    </row>
    <row r="29" spans="1:46" ht="110.1" customHeight="1" x14ac:dyDescent="0.25">
      <c r="A29" s="127"/>
      <c r="B29" s="131"/>
      <c r="C29" s="89">
        <f t="shared" si="8"/>
        <v>24</v>
      </c>
      <c r="D29" s="5" t="s">
        <v>46</v>
      </c>
      <c r="E29" s="75">
        <v>125</v>
      </c>
      <c r="F29" s="21">
        <f t="shared" si="2"/>
        <v>95914.291680000009</v>
      </c>
      <c r="G29" s="21">
        <f t="shared" si="3"/>
        <v>95914.291680000009</v>
      </c>
      <c r="H29" s="21">
        <f t="shared" si="9"/>
        <v>95914.291680000009</v>
      </c>
      <c r="I29" s="21">
        <f t="shared" si="4"/>
        <v>11989286.460000001</v>
      </c>
      <c r="J29" s="21">
        <f t="shared" si="10"/>
        <v>11989286.460000001</v>
      </c>
      <c r="K29" s="21">
        <f t="shared" si="0"/>
        <v>11989286.460000001</v>
      </c>
      <c r="L29" s="22"/>
      <c r="M29" s="22"/>
      <c r="N29" s="22"/>
      <c r="O29" s="22"/>
      <c r="P29" s="23">
        <f t="shared" si="5"/>
        <v>11989286.460000001</v>
      </c>
      <c r="Q29" s="23"/>
      <c r="R29" s="24">
        <f t="shared" si="6"/>
        <v>11989286.460000001</v>
      </c>
      <c r="S29" s="24"/>
      <c r="T29" s="24">
        <f t="shared" si="7"/>
        <v>11989286.460000001</v>
      </c>
      <c r="U29" s="12"/>
      <c r="V29" s="12"/>
      <c r="W29" s="25">
        <v>11989286.460000001</v>
      </c>
      <c r="X29" s="25">
        <v>9893501</v>
      </c>
      <c r="Y29" s="25">
        <v>9893501</v>
      </c>
      <c r="Z29" s="25"/>
      <c r="AA29" s="25"/>
      <c r="AB29" s="25"/>
      <c r="AC29" s="25"/>
      <c r="AD29" s="25"/>
      <c r="AE29" s="25"/>
      <c r="AF29" s="25"/>
      <c r="AG29" s="26"/>
      <c r="AH29" s="26">
        <v>184965</v>
      </c>
      <c r="AI29" s="26">
        <v>184965</v>
      </c>
      <c r="AJ29" s="96"/>
      <c r="AK29" s="18"/>
      <c r="AL29" s="18"/>
      <c r="AM29" s="26"/>
      <c r="AN29" s="26"/>
      <c r="AO29" s="26"/>
      <c r="AP29" s="26"/>
      <c r="AS29" s="52">
        <f t="shared" si="1"/>
        <v>17230321.059999999</v>
      </c>
      <c r="AT29" s="1">
        <v>15655775.449999999</v>
      </c>
    </row>
    <row r="30" spans="1:46" ht="110.1" customHeight="1" x14ac:dyDescent="0.25">
      <c r="A30" s="127"/>
      <c r="B30" s="131"/>
      <c r="C30" s="89">
        <f t="shared" si="8"/>
        <v>25</v>
      </c>
      <c r="D30" s="5" t="s">
        <v>99</v>
      </c>
      <c r="E30" s="75">
        <v>0</v>
      </c>
      <c r="F30" s="21">
        <v>0</v>
      </c>
      <c r="G30" s="21">
        <v>0</v>
      </c>
      <c r="H30" s="21">
        <v>0</v>
      </c>
      <c r="I30" s="21">
        <f t="shared" si="4"/>
        <v>105585.48</v>
      </c>
      <c r="J30" s="21">
        <f t="shared" si="10"/>
        <v>105585.48</v>
      </c>
      <c r="K30" s="21">
        <f t="shared" si="0"/>
        <v>105585.48</v>
      </c>
      <c r="L30" s="22"/>
      <c r="M30" s="22"/>
      <c r="N30" s="22"/>
      <c r="O30" s="22"/>
      <c r="P30" s="23">
        <f t="shared" si="5"/>
        <v>105585.48</v>
      </c>
      <c r="Q30" s="23"/>
      <c r="R30" s="24">
        <f t="shared" si="6"/>
        <v>105585.48</v>
      </c>
      <c r="S30" s="24"/>
      <c r="T30" s="24">
        <f t="shared" si="7"/>
        <v>105585.48</v>
      </c>
      <c r="U30" s="12"/>
      <c r="V30" s="12"/>
      <c r="W30" s="25">
        <v>105585.48</v>
      </c>
      <c r="X30" s="25">
        <v>3004417</v>
      </c>
      <c r="Y30" s="25">
        <v>3004417</v>
      </c>
      <c r="Z30" s="25"/>
      <c r="AA30" s="25"/>
      <c r="AB30" s="25"/>
      <c r="AC30" s="25"/>
      <c r="AD30" s="25"/>
      <c r="AE30" s="25"/>
      <c r="AF30" s="25"/>
      <c r="AG30" s="26"/>
      <c r="AH30" s="26">
        <v>0</v>
      </c>
      <c r="AI30" s="26">
        <v>0</v>
      </c>
      <c r="AJ30" s="96"/>
      <c r="AK30" s="18"/>
      <c r="AL30" s="18"/>
      <c r="AM30" s="26"/>
      <c r="AN30" s="26"/>
      <c r="AO30" s="26"/>
      <c r="AP30" s="26"/>
      <c r="AS30" s="52">
        <f t="shared" si="1"/>
        <v>1117037.8</v>
      </c>
      <c r="AT30" s="1">
        <v>11973550.039999999</v>
      </c>
    </row>
    <row r="31" spans="1:46" ht="110.1" customHeight="1" x14ac:dyDescent="0.25">
      <c r="A31" s="127"/>
      <c r="B31" s="131"/>
      <c r="C31" s="89">
        <f t="shared" si="8"/>
        <v>26</v>
      </c>
      <c r="D31" s="5" t="s">
        <v>8</v>
      </c>
      <c r="E31" s="75">
        <v>172</v>
      </c>
      <c r="F31" s="21">
        <f t="shared" si="2"/>
        <v>131165.87279069767</v>
      </c>
      <c r="G31" s="21">
        <f t="shared" si="3"/>
        <v>131165.87279069767</v>
      </c>
      <c r="H31" s="21">
        <f t="shared" si="9"/>
        <v>131165.87279069767</v>
      </c>
      <c r="I31" s="21">
        <f t="shared" si="4"/>
        <v>22560530.120000001</v>
      </c>
      <c r="J31" s="21">
        <f t="shared" si="10"/>
        <v>22560530.120000001</v>
      </c>
      <c r="K31" s="21">
        <f t="shared" si="0"/>
        <v>22560530.120000001</v>
      </c>
      <c r="L31" s="22"/>
      <c r="M31" s="22"/>
      <c r="N31" s="22"/>
      <c r="O31" s="22"/>
      <c r="P31" s="23">
        <f t="shared" si="5"/>
        <v>22560530.120000001</v>
      </c>
      <c r="Q31" s="23"/>
      <c r="R31" s="24">
        <f t="shared" si="6"/>
        <v>22560530.120000001</v>
      </c>
      <c r="S31" s="24"/>
      <c r="T31" s="24">
        <f t="shared" si="7"/>
        <v>22560530.120000001</v>
      </c>
      <c r="U31" s="12"/>
      <c r="V31" s="12"/>
      <c r="W31" s="25">
        <v>22560530.120000001</v>
      </c>
      <c r="X31" s="25">
        <v>19622338</v>
      </c>
      <c r="Y31" s="25">
        <v>19622338</v>
      </c>
      <c r="Z31" s="25"/>
      <c r="AA31" s="25"/>
      <c r="AB31" s="25"/>
      <c r="AC31" s="25"/>
      <c r="AD31" s="25"/>
      <c r="AE31" s="25"/>
      <c r="AF31" s="25"/>
      <c r="AG31" s="26"/>
      <c r="AH31" s="26">
        <v>277447</v>
      </c>
      <c r="AI31" s="26">
        <v>277447</v>
      </c>
      <c r="AJ31" s="96"/>
      <c r="AK31" s="18"/>
      <c r="AL31" s="18"/>
      <c r="AM31" s="26"/>
      <c r="AN31" s="26"/>
      <c r="AO31" s="26"/>
      <c r="AP31" s="26"/>
      <c r="AS31" s="52">
        <f t="shared" si="1"/>
        <v>29272063.719999999</v>
      </c>
      <c r="AT31" s="1">
        <v>27165356.109999999</v>
      </c>
    </row>
    <row r="32" spans="1:46" ht="110.1" customHeight="1" x14ac:dyDescent="0.25">
      <c r="A32" s="127"/>
      <c r="B32" s="131"/>
      <c r="C32" s="89">
        <f t="shared" si="8"/>
        <v>27</v>
      </c>
      <c r="D32" s="5" t="s">
        <v>141</v>
      </c>
      <c r="E32" s="75">
        <v>142</v>
      </c>
      <c r="F32" s="21">
        <f t="shared" si="2"/>
        <v>149695.98246478874</v>
      </c>
      <c r="G32" s="21">
        <f t="shared" si="3"/>
        <v>149695.98246478874</v>
      </c>
      <c r="H32" s="21">
        <f t="shared" si="9"/>
        <v>149695.98246478874</v>
      </c>
      <c r="I32" s="21">
        <f t="shared" si="4"/>
        <v>21256829.510000002</v>
      </c>
      <c r="J32" s="21">
        <f t="shared" si="10"/>
        <v>21256829.510000002</v>
      </c>
      <c r="K32" s="21">
        <f t="shared" si="0"/>
        <v>21256829.510000002</v>
      </c>
      <c r="L32" s="22"/>
      <c r="M32" s="22"/>
      <c r="N32" s="22"/>
      <c r="O32" s="22"/>
      <c r="P32" s="23">
        <f t="shared" si="5"/>
        <v>21256829.510000002</v>
      </c>
      <c r="Q32" s="23"/>
      <c r="R32" s="24">
        <f t="shared" si="6"/>
        <v>21256829.510000002</v>
      </c>
      <c r="S32" s="24"/>
      <c r="T32" s="24">
        <f t="shared" si="7"/>
        <v>21256829.510000002</v>
      </c>
      <c r="U32" s="12"/>
      <c r="V32" s="12"/>
      <c r="W32" s="25">
        <v>21256829.510000002</v>
      </c>
      <c r="X32" s="25">
        <v>19802739</v>
      </c>
      <c r="Y32" s="25">
        <v>19802739</v>
      </c>
      <c r="Z32" s="25"/>
      <c r="AA32" s="25"/>
      <c r="AB32" s="25"/>
      <c r="AC32" s="25"/>
      <c r="AD32" s="25"/>
      <c r="AE32" s="25"/>
      <c r="AF32" s="25"/>
      <c r="AG32" s="26"/>
      <c r="AH32" s="26">
        <v>242960</v>
      </c>
      <c r="AI32" s="26">
        <v>242960</v>
      </c>
      <c r="AJ32" s="96"/>
      <c r="AK32" s="18"/>
      <c r="AL32" s="18"/>
      <c r="AM32" s="26"/>
      <c r="AN32" s="26"/>
      <c r="AO32" s="26"/>
      <c r="AP32" s="26"/>
      <c r="AS32" s="52">
        <f t="shared" si="1"/>
        <v>27645846.539999999</v>
      </c>
      <c r="AT32" s="1">
        <v>27634163.829999998</v>
      </c>
    </row>
    <row r="33" spans="1:46" ht="110.1" customHeight="1" x14ac:dyDescent="0.25">
      <c r="A33" s="127"/>
      <c r="B33" s="131"/>
      <c r="C33" s="89">
        <f t="shared" si="8"/>
        <v>28</v>
      </c>
      <c r="D33" s="5" t="s">
        <v>47</v>
      </c>
      <c r="E33" s="75">
        <v>153</v>
      </c>
      <c r="F33" s="21">
        <f t="shared" si="2"/>
        <v>105164.65307189543</v>
      </c>
      <c r="G33" s="21">
        <f t="shared" si="3"/>
        <v>105164.65307189543</v>
      </c>
      <c r="H33" s="21">
        <f t="shared" si="9"/>
        <v>105164.65307189543</v>
      </c>
      <c r="I33" s="21">
        <f t="shared" si="4"/>
        <v>16090191.92</v>
      </c>
      <c r="J33" s="21">
        <f t="shared" si="10"/>
        <v>16090191.92</v>
      </c>
      <c r="K33" s="21">
        <f t="shared" si="0"/>
        <v>16090191.92</v>
      </c>
      <c r="L33" s="22"/>
      <c r="M33" s="22"/>
      <c r="N33" s="22"/>
      <c r="O33" s="22"/>
      <c r="P33" s="23">
        <f t="shared" si="5"/>
        <v>16090191.92</v>
      </c>
      <c r="Q33" s="23"/>
      <c r="R33" s="24">
        <f t="shared" si="6"/>
        <v>16090191.92</v>
      </c>
      <c r="S33" s="24"/>
      <c r="T33" s="24">
        <f t="shared" si="7"/>
        <v>16090191.92</v>
      </c>
      <c r="U33" s="12"/>
      <c r="V33" s="12"/>
      <c r="W33" s="25">
        <v>16090191.92</v>
      </c>
      <c r="X33" s="25">
        <v>14231692</v>
      </c>
      <c r="Y33" s="25">
        <v>14231692</v>
      </c>
      <c r="Z33" s="25"/>
      <c r="AA33" s="25"/>
      <c r="AB33" s="25"/>
      <c r="AC33" s="25"/>
      <c r="AD33" s="25"/>
      <c r="AE33" s="25"/>
      <c r="AF33" s="25"/>
      <c r="AG33" s="26"/>
      <c r="AH33" s="26">
        <v>239827</v>
      </c>
      <c r="AI33" s="26">
        <v>239827</v>
      </c>
      <c r="AJ33" s="96"/>
      <c r="AK33" s="18"/>
      <c r="AL33" s="18"/>
      <c r="AM33" s="26"/>
      <c r="AN33" s="26"/>
      <c r="AO33" s="26"/>
      <c r="AP33" s="26"/>
      <c r="AS33" s="52">
        <f t="shared" si="1"/>
        <v>22163899.41</v>
      </c>
      <c r="AT33" s="1">
        <v>19891896.300000001</v>
      </c>
    </row>
    <row r="34" spans="1:46" ht="110.1" customHeight="1" x14ac:dyDescent="0.25">
      <c r="A34" s="127"/>
      <c r="B34" s="131"/>
      <c r="C34" s="89">
        <f t="shared" si="8"/>
        <v>29</v>
      </c>
      <c r="D34" s="5" t="s">
        <v>48</v>
      </c>
      <c r="E34" s="75">
        <v>246</v>
      </c>
      <c r="F34" s="21">
        <f t="shared" si="2"/>
        <v>107411.38780487805</v>
      </c>
      <c r="G34" s="21">
        <f t="shared" si="3"/>
        <v>107411.38780487805</v>
      </c>
      <c r="H34" s="21">
        <f t="shared" si="9"/>
        <v>107411.38780487805</v>
      </c>
      <c r="I34" s="21">
        <f t="shared" si="4"/>
        <v>26423201.399999999</v>
      </c>
      <c r="J34" s="21">
        <f t="shared" si="10"/>
        <v>26423201.399999999</v>
      </c>
      <c r="K34" s="21">
        <f t="shared" si="0"/>
        <v>26423201.399999999</v>
      </c>
      <c r="L34" s="22"/>
      <c r="M34" s="22"/>
      <c r="N34" s="22"/>
      <c r="O34" s="22"/>
      <c r="P34" s="23">
        <f t="shared" si="5"/>
        <v>26423201.399999999</v>
      </c>
      <c r="Q34" s="23"/>
      <c r="R34" s="24">
        <f t="shared" si="6"/>
        <v>26423201.399999999</v>
      </c>
      <c r="S34" s="24"/>
      <c r="T34" s="24">
        <f t="shared" si="7"/>
        <v>26423201.399999999</v>
      </c>
      <c r="U34" s="12"/>
      <c r="V34" s="12"/>
      <c r="W34" s="25">
        <v>26423201.399999999</v>
      </c>
      <c r="X34" s="25">
        <v>22432315</v>
      </c>
      <c r="Y34" s="25">
        <v>22432315</v>
      </c>
      <c r="Z34" s="25"/>
      <c r="AA34" s="25"/>
      <c r="AB34" s="25"/>
      <c r="AC34" s="25"/>
      <c r="AD34" s="25"/>
      <c r="AE34" s="25"/>
      <c r="AF34" s="25"/>
      <c r="AG34" s="26"/>
      <c r="AH34" s="26">
        <v>415387</v>
      </c>
      <c r="AI34" s="26">
        <v>415387</v>
      </c>
      <c r="AJ34" s="96"/>
      <c r="AK34" s="18"/>
      <c r="AL34" s="18"/>
      <c r="AM34" s="26"/>
      <c r="AN34" s="26"/>
      <c r="AO34" s="26"/>
      <c r="AP34" s="26"/>
      <c r="AS34" s="52">
        <f t="shared" si="1"/>
        <v>33330994.109999999</v>
      </c>
      <c r="AT34" s="1">
        <v>29881150.25</v>
      </c>
    </row>
    <row r="35" spans="1:46" ht="110.1" customHeight="1" x14ac:dyDescent="0.25">
      <c r="A35" s="127"/>
      <c r="B35" s="131"/>
      <c r="C35" s="89">
        <f t="shared" si="8"/>
        <v>30</v>
      </c>
      <c r="D35" s="5" t="s">
        <v>49</v>
      </c>
      <c r="E35" s="75">
        <v>80</v>
      </c>
      <c r="F35" s="21">
        <f t="shared" si="2"/>
        <v>105962.546875</v>
      </c>
      <c r="G35" s="21">
        <f t="shared" si="3"/>
        <v>105962.546875</v>
      </c>
      <c r="H35" s="21">
        <f t="shared" si="9"/>
        <v>105962.546875</v>
      </c>
      <c r="I35" s="21">
        <f t="shared" si="4"/>
        <v>8477003.75</v>
      </c>
      <c r="J35" s="21">
        <f t="shared" si="10"/>
        <v>8477003.75</v>
      </c>
      <c r="K35" s="21">
        <f t="shared" si="0"/>
        <v>8477003.75</v>
      </c>
      <c r="L35" s="22"/>
      <c r="M35" s="22"/>
      <c r="N35" s="22"/>
      <c r="O35" s="22"/>
      <c r="P35" s="23">
        <f t="shared" si="5"/>
        <v>8477003.75</v>
      </c>
      <c r="Q35" s="23"/>
      <c r="R35" s="24">
        <f t="shared" si="6"/>
        <v>8477003.75</v>
      </c>
      <c r="S35" s="24"/>
      <c r="T35" s="24">
        <f t="shared" si="7"/>
        <v>8477003.75</v>
      </c>
      <c r="U35" s="12"/>
      <c r="V35" s="12"/>
      <c r="W35" s="25">
        <v>8477003.75</v>
      </c>
      <c r="X35" s="25">
        <v>8457262</v>
      </c>
      <c r="Y35" s="25">
        <v>8457262</v>
      </c>
      <c r="Z35" s="25"/>
      <c r="AA35" s="25"/>
      <c r="AB35" s="25"/>
      <c r="AC35" s="25"/>
      <c r="AD35" s="25"/>
      <c r="AE35" s="25"/>
      <c r="AF35" s="25"/>
      <c r="AG35" s="26"/>
      <c r="AH35" s="26">
        <v>125400</v>
      </c>
      <c r="AI35" s="26">
        <v>125400</v>
      </c>
      <c r="AJ35" s="96"/>
      <c r="AK35" s="18"/>
      <c r="AL35" s="18"/>
      <c r="AM35" s="26"/>
      <c r="AN35" s="26"/>
      <c r="AO35" s="26"/>
      <c r="AP35" s="26"/>
      <c r="AS35" s="52">
        <f t="shared" si="1"/>
        <v>13742103</v>
      </c>
      <c r="AT35" s="1">
        <v>14074746.67</v>
      </c>
    </row>
    <row r="36" spans="1:46" ht="110.1" customHeight="1" x14ac:dyDescent="0.25">
      <c r="A36" s="127"/>
      <c r="B36" s="131"/>
      <c r="C36" s="89">
        <f t="shared" si="8"/>
        <v>31</v>
      </c>
      <c r="D36" s="5" t="s">
        <v>50</v>
      </c>
      <c r="E36" s="75">
        <v>179</v>
      </c>
      <c r="F36" s="21">
        <f t="shared" si="2"/>
        <v>92806.817039106143</v>
      </c>
      <c r="G36" s="21">
        <f t="shared" si="3"/>
        <v>92806.817039106143</v>
      </c>
      <c r="H36" s="21">
        <f t="shared" si="9"/>
        <v>92806.817039106143</v>
      </c>
      <c r="I36" s="21">
        <f t="shared" si="4"/>
        <v>16612420.25</v>
      </c>
      <c r="J36" s="21">
        <f t="shared" si="10"/>
        <v>16612420.25</v>
      </c>
      <c r="K36" s="21">
        <f t="shared" si="0"/>
        <v>16612420.25</v>
      </c>
      <c r="L36" s="22"/>
      <c r="M36" s="22"/>
      <c r="N36" s="22"/>
      <c r="O36" s="22"/>
      <c r="P36" s="23">
        <f t="shared" si="5"/>
        <v>16612420.25</v>
      </c>
      <c r="Q36" s="23"/>
      <c r="R36" s="24">
        <f t="shared" si="6"/>
        <v>16612420.25</v>
      </c>
      <c r="S36" s="24"/>
      <c r="T36" s="24">
        <f t="shared" si="7"/>
        <v>16612420.25</v>
      </c>
      <c r="U36" s="12"/>
      <c r="V36" s="12"/>
      <c r="W36" s="25">
        <v>16612420.25</v>
      </c>
      <c r="X36" s="25">
        <v>14580616</v>
      </c>
      <c r="Y36" s="25">
        <v>14580616</v>
      </c>
      <c r="Z36" s="25"/>
      <c r="AA36" s="25"/>
      <c r="AB36" s="25"/>
      <c r="AC36" s="25"/>
      <c r="AD36" s="25"/>
      <c r="AE36" s="25"/>
      <c r="AF36" s="25"/>
      <c r="AG36" s="26"/>
      <c r="AH36" s="26">
        <v>280580</v>
      </c>
      <c r="AI36" s="26">
        <v>280580</v>
      </c>
      <c r="AJ36" s="96"/>
      <c r="AK36" s="18"/>
      <c r="AL36" s="18"/>
      <c r="AM36" s="26"/>
      <c r="AN36" s="26"/>
      <c r="AO36" s="26"/>
      <c r="AP36" s="26"/>
      <c r="AS36" s="52">
        <f t="shared" si="1"/>
        <v>23022172.129999999</v>
      </c>
      <c r="AT36" s="1">
        <v>21303165.199999999</v>
      </c>
    </row>
    <row r="37" spans="1:46" ht="110.1" customHeight="1" x14ac:dyDescent="0.25">
      <c r="A37" s="127"/>
      <c r="B37" s="131"/>
      <c r="C37" s="89">
        <f t="shared" si="8"/>
        <v>32</v>
      </c>
      <c r="D37" s="5" t="s">
        <v>51</v>
      </c>
      <c r="E37" s="75">
        <v>138</v>
      </c>
      <c r="F37" s="21">
        <f t="shared" si="2"/>
        <v>102006.29956521738</v>
      </c>
      <c r="G37" s="21">
        <f t="shared" si="3"/>
        <v>102006.29956521738</v>
      </c>
      <c r="H37" s="21">
        <f t="shared" si="9"/>
        <v>102006.29956521738</v>
      </c>
      <c r="I37" s="21">
        <f t="shared" si="4"/>
        <v>14076869.34</v>
      </c>
      <c r="J37" s="21">
        <f t="shared" si="10"/>
        <v>14076869.34</v>
      </c>
      <c r="K37" s="21">
        <f t="shared" si="0"/>
        <v>14076869.34</v>
      </c>
      <c r="L37" s="22"/>
      <c r="M37" s="22"/>
      <c r="N37" s="22"/>
      <c r="O37" s="22"/>
      <c r="P37" s="23">
        <f t="shared" si="5"/>
        <v>14076869.34</v>
      </c>
      <c r="Q37" s="23"/>
      <c r="R37" s="24">
        <f t="shared" si="6"/>
        <v>14076869.34</v>
      </c>
      <c r="S37" s="24"/>
      <c r="T37" s="24">
        <f t="shared" si="7"/>
        <v>14076869.34</v>
      </c>
      <c r="U37" s="12"/>
      <c r="V37" s="12"/>
      <c r="W37" s="25">
        <v>14076869.34</v>
      </c>
      <c r="X37" s="25">
        <v>13365304</v>
      </c>
      <c r="Y37" s="25">
        <v>13365304</v>
      </c>
      <c r="Z37" s="25"/>
      <c r="AA37" s="25"/>
      <c r="AB37" s="25"/>
      <c r="AC37" s="25"/>
      <c r="AD37" s="25"/>
      <c r="AE37" s="25"/>
      <c r="AF37" s="25"/>
      <c r="AG37" s="26"/>
      <c r="AH37" s="26">
        <v>180260</v>
      </c>
      <c r="AI37" s="26">
        <v>180260</v>
      </c>
      <c r="AJ37" s="96"/>
      <c r="AK37" s="18"/>
      <c r="AL37" s="18"/>
      <c r="AM37" s="26"/>
      <c r="AN37" s="26"/>
      <c r="AO37" s="26"/>
      <c r="AP37" s="26"/>
      <c r="AS37" s="52">
        <f t="shared" si="1"/>
        <v>18856502.129999999</v>
      </c>
      <c r="AT37" s="1">
        <v>17897810.43</v>
      </c>
    </row>
    <row r="38" spans="1:46" ht="110.1" customHeight="1" x14ac:dyDescent="0.25">
      <c r="A38" s="127"/>
      <c r="B38" s="131"/>
      <c r="C38" s="89">
        <f t="shared" si="8"/>
        <v>33</v>
      </c>
      <c r="D38" s="5" t="s">
        <v>142</v>
      </c>
      <c r="E38" s="75">
        <v>278</v>
      </c>
      <c r="F38" s="21">
        <f t="shared" ref="F38:F70" si="11">I38/E38</f>
        <v>120335.91920863309</v>
      </c>
      <c r="G38" s="21">
        <f t="shared" si="3"/>
        <v>120335.91920863309</v>
      </c>
      <c r="H38" s="21">
        <f t="shared" si="9"/>
        <v>120335.91920863309</v>
      </c>
      <c r="I38" s="21">
        <f t="shared" si="4"/>
        <v>33453385.539999999</v>
      </c>
      <c r="J38" s="21">
        <f t="shared" si="10"/>
        <v>33453385.539999999</v>
      </c>
      <c r="K38" s="21">
        <f t="shared" ref="K38:K74" si="12">T38-O38</f>
        <v>33453385.539999999</v>
      </c>
      <c r="L38" s="22"/>
      <c r="M38" s="22"/>
      <c r="N38" s="22"/>
      <c r="O38" s="22"/>
      <c r="P38" s="23">
        <f t="shared" si="5"/>
        <v>33453385.539999999</v>
      </c>
      <c r="Q38" s="23"/>
      <c r="R38" s="24">
        <f t="shared" si="6"/>
        <v>33453385.539999999</v>
      </c>
      <c r="S38" s="24"/>
      <c r="T38" s="24">
        <f t="shared" si="7"/>
        <v>33453385.539999999</v>
      </c>
      <c r="U38" s="12"/>
      <c r="V38" s="12"/>
      <c r="W38" s="25">
        <v>33453385.539999999</v>
      </c>
      <c r="X38" s="25">
        <v>26399926</v>
      </c>
      <c r="Y38" s="25">
        <v>26399926</v>
      </c>
      <c r="Z38" s="25"/>
      <c r="AA38" s="25"/>
      <c r="AB38" s="25"/>
      <c r="AC38" s="25"/>
      <c r="AD38" s="25"/>
      <c r="AE38" s="25"/>
      <c r="AF38" s="25"/>
      <c r="AG38" s="26"/>
      <c r="AH38" s="26">
        <v>412250</v>
      </c>
      <c r="AI38" s="26">
        <v>412250</v>
      </c>
      <c r="AJ38" s="96"/>
      <c r="AK38" s="18"/>
      <c r="AL38" s="18"/>
      <c r="AM38" s="26"/>
      <c r="AN38" s="26"/>
      <c r="AO38" s="26"/>
      <c r="AP38" s="26"/>
      <c r="AS38" s="52">
        <f t="shared" si="1"/>
        <v>45181371.409999996</v>
      </c>
      <c r="AT38" s="1">
        <v>37209627.649999999</v>
      </c>
    </row>
    <row r="39" spans="1:46" ht="110.1" customHeight="1" x14ac:dyDescent="0.25">
      <c r="A39" s="127"/>
      <c r="B39" s="131"/>
      <c r="C39" s="89">
        <f t="shared" si="8"/>
        <v>34</v>
      </c>
      <c r="D39" s="5" t="s">
        <v>52</v>
      </c>
      <c r="E39" s="75">
        <v>131</v>
      </c>
      <c r="F39" s="21">
        <f t="shared" si="11"/>
        <v>117845.46587786259</v>
      </c>
      <c r="G39" s="21">
        <f t="shared" si="3"/>
        <v>117845.46587786259</v>
      </c>
      <c r="H39" s="21">
        <f t="shared" si="9"/>
        <v>117845.46587786259</v>
      </c>
      <c r="I39" s="21">
        <f t="shared" si="4"/>
        <v>15437756.029999999</v>
      </c>
      <c r="J39" s="21">
        <f t="shared" si="10"/>
        <v>15437756.029999999</v>
      </c>
      <c r="K39" s="21">
        <f t="shared" si="12"/>
        <v>15437756.029999999</v>
      </c>
      <c r="L39" s="22"/>
      <c r="M39" s="22"/>
      <c r="N39" s="22"/>
      <c r="O39" s="22"/>
      <c r="P39" s="23">
        <f t="shared" si="5"/>
        <v>15437756.029999999</v>
      </c>
      <c r="Q39" s="23"/>
      <c r="R39" s="24">
        <f t="shared" si="6"/>
        <v>15437756.029999999</v>
      </c>
      <c r="S39" s="24"/>
      <c r="T39" s="24">
        <f t="shared" si="7"/>
        <v>15437756.029999999</v>
      </c>
      <c r="U39" s="12"/>
      <c r="V39" s="12"/>
      <c r="W39" s="25">
        <v>15437756.029999999</v>
      </c>
      <c r="X39" s="25">
        <v>14283292</v>
      </c>
      <c r="Y39" s="25">
        <v>14283292</v>
      </c>
      <c r="Z39" s="25"/>
      <c r="AA39" s="25"/>
      <c r="AB39" s="25"/>
      <c r="AC39" s="25"/>
      <c r="AD39" s="25"/>
      <c r="AE39" s="25"/>
      <c r="AF39" s="25"/>
      <c r="AG39" s="26"/>
      <c r="AH39" s="26">
        <v>205340</v>
      </c>
      <c r="AI39" s="26">
        <v>205340</v>
      </c>
      <c r="AJ39" s="96"/>
      <c r="AK39" s="18"/>
      <c r="AL39" s="18"/>
      <c r="AM39" s="26"/>
      <c r="AN39" s="26"/>
      <c r="AO39" s="26"/>
      <c r="AP39" s="26"/>
      <c r="AS39" s="52">
        <f t="shared" si="1"/>
        <v>21234250.52</v>
      </c>
      <c r="AT39" s="1">
        <v>19693174.629999999</v>
      </c>
    </row>
    <row r="40" spans="1:46" ht="110.1" customHeight="1" x14ac:dyDescent="0.25">
      <c r="A40" s="127"/>
      <c r="B40" s="131"/>
      <c r="C40" s="89">
        <f t="shared" si="8"/>
        <v>35</v>
      </c>
      <c r="D40" s="5" t="s">
        <v>143</v>
      </c>
      <c r="E40" s="75">
        <v>80</v>
      </c>
      <c r="F40" s="21">
        <f t="shared" si="11"/>
        <v>128934.09362500001</v>
      </c>
      <c r="G40" s="21">
        <f t="shared" si="3"/>
        <v>128934.09362500001</v>
      </c>
      <c r="H40" s="21">
        <f t="shared" si="9"/>
        <v>128934.09362500001</v>
      </c>
      <c r="I40" s="21">
        <f t="shared" si="4"/>
        <v>10314727.49</v>
      </c>
      <c r="J40" s="21">
        <f t="shared" si="10"/>
        <v>10314727.49</v>
      </c>
      <c r="K40" s="21">
        <f t="shared" si="12"/>
        <v>10314727.49</v>
      </c>
      <c r="L40" s="22"/>
      <c r="M40" s="22"/>
      <c r="N40" s="22"/>
      <c r="O40" s="22"/>
      <c r="P40" s="23">
        <f t="shared" si="5"/>
        <v>10314727.49</v>
      </c>
      <c r="Q40" s="23"/>
      <c r="R40" s="24">
        <f t="shared" si="6"/>
        <v>10314727.49</v>
      </c>
      <c r="S40" s="24"/>
      <c r="T40" s="24">
        <f t="shared" si="7"/>
        <v>10314727.49</v>
      </c>
      <c r="U40" s="12"/>
      <c r="V40" s="12"/>
      <c r="W40" s="25">
        <v>10314727.49</v>
      </c>
      <c r="X40" s="25">
        <v>8728192</v>
      </c>
      <c r="Y40" s="25">
        <v>8728192</v>
      </c>
      <c r="Z40" s="25"/>
      <c r="AA40" s="25"/>
      <c r="AB40" s="25"/>
      <c r="AC40" s="25"/>
      <c r="AD40" s="25"/>
      <c r="AE40" s="25"/>
      <c r="AF40" s="25"/>
      <c r="AG40" s="26"/>
      <c r="AH40" s="26">
        <v>125400</v>
      </c>
      <c r="AI40" s="26">
        <v>125400</v>
      </c>
      <c r="AJ40" s="96"/>
      <c r="AK40" s="18"/>
      <c r="AL40" s="18"/>
      <c r="AM40" s="26"/>
      <c r="AN40" s="26"/>
      <c r="AO40" s="26"/>
      <c r="AP40" s="26"/>
      <c r="AS40" s="52">
        <f t="shared" si="1"/>
        <v>14460623.720000001</v>
      </c>
      <c r="AT40" s="1">
        <v>13064667.529999999</v>
      </c>
    </row>
    <row r="41" spans="1:46" ht="110.1" customHeight="1" x14ac:dyDescent="0.25">
      <c r="A41" s="127"/>
      <c r="B41" s="131"/>
      <c r="C41" s="89">
        <f t="shared" si="8"/>
        <v>36</v>
      </c>
      <c r="D41" s="5" t="s">
        <v>9</v>
      </c>
      <c r="E41" s="75">
        <v>102</v>
      </c>
      <c r="F41" s="21">
        <f t="shared" si="11"/>
        <v>114948.22715686275</v>
      </c>
      <c r="G41" s="21">
        <f t="shared" si="3"/>
        <v>114948.22715686275</v>
      </c>
      <c r="H41" s="21">
        <f t="shared" si="9"/>
        <v>114948.22715686275</v>
      </c>
      <c r="I41" s="21">
        <f t="shared" si="4"/>
        <v>11724719.17</v>
      </c>
      <c r="J41" s="21">
        <f t="shared" si="10"/>
        <v>11724719.17</v>
      </c>
      <c r="K41" s="21">
        <f t="shared" si="12"/>
        <v>11724719.17</v>
      </c>
      <c r="L41" s="22"/>
      <c r="M41" s="22"/>
      <c r="N41" s="22"/>
      <c r="O41" s="22"/>
      <c r="P41" s="23">
        <f t="shared" si="5"/>
        <v>11724719.17</v>
      </c>
      <c r="Q41" s="23"/>
      <c r="R41" s="24">
        <f t="shared" si="6"/>
        <v>11724719.17</v>
      </c>
      <c r="S41" s="24"/>
      <c r="T41" s="24">
        <f t="shared" si="7"/>
        <v>11724719.17</v>
      </c>
      <c r="U41" s="12"/>
      <c r="V41" s="12"/>
      <c r="W41" s="25">
        <v>11724719.17</v>
      </c>
      <c r="X41" s="25">
        <v>10648512</v>
      </c>
      <c r="Y41" s="25">
        <v>10648512</v>
      </c>
      <c r="Z41" s="25"/>
      <c r="AA41" s="25"/>
      <c r="AB41" s="25"/>
      <c r="AC41" s="25"/>
      <c r="AD41" s="25"/>
      <c r="AE41" s="25"/>
      <c r="AF41" s="25"/>
      <c r="AG41" s="26"/>
      <c r="AH41" s="26">
        <v>159880</v>
      </c>
      <c r="AI41" s="26">
        <v>159880</v>
      </c>
      <c r="AJ41" s="96"/>
      <c r="AK41" s="18"/>
      <c r="AL41" s="18"/>
      <c r="AM41" s="26"/>
      <c r="AN41" s="26"/>
      <c r="AO41" s="26"/>
      <c r="AP41" s="26"/>
      <c r="AS41" s="52">
        <f t="shared" si="1"/>
        <v>16668032.84</v>
      </c>
      <c r="AT41" s="1">
        <v>15707356.51</v>
      </c>
    </row>
    <row r="42" spans="1:46" ht="110.1" customHeight="1" x14ac:dyDescent="0.25">
      <c r="A42" s="127"/>
      <c r="B42" s="131"/>
      <c r="C42" s="89">
        <f t="shared" si="8"/>
        <v>37</v>
      </c>
      <c r="D42" s="5" t="s">
        <v>53</v>
      </c>
      <c r="E42" s="75">
        <v>227</v>
      </c>
      <c r="F42" s="21">
        <f t="shared" si="11"/>
        <v>140565.82678414095</v>
      </c>
      <c r="G42" s="21">
        <f t="shared" si="3"/>
        <v>140565.82678414095</v>
      </c>
      <c r="H42" s="21">
        <f t="shared" si="9"/>
        <v>140565.82678414095</v>
      </c>
      <c r="I42" s="21">
        <f t="shared" si="4"/>
        <v>31908442.68</v>
      </c>
      <c r="J42" s="21">
        <f t="shared" si="10"/>
        <v>31908442.68</v>
      </c>
      <c r="K42" s="21">
        <f t="shared" si="12"/>
        <v>31908442.68</v>
      </c>
      <c r="L42" s="22"/>
      <c r="M42" s="22"/>
      <c r="N42" s="22"/>
      <c r="O42" s="22"/>
      <c r="P42" s="23">
        <f t="shared" si="5"/>
        <v>31908442.68</v>
      </c>
      <c r="Q42" s="23"/>
      <c r="R42" s="24">
        <f t="shared" si="6"/>
        <v>31908442.68</v>
      </c>
      <c r="S42" s="24"/>
      <c r="T42" s="24">
        <f t="shared" si="7"/>
        <v>31908442.68</v>
      </c>
      <c r="U42" s="12"/>
      <c r="V42" s="12"/>
      <c r="W42" s="25">
        <v>31908442.68</v>
      </c>
      <c r="X42" s="25">
        <v>27774168</v>
      </c>
      <c r="Y42" s="25">
        <v>27774168</v>
      </c>
      <c r="Z42" s="25"/>
      <c r="AA42" s="25"/>
      <c r="AB42" s="25"/>
      <c r="AC42" s="25"/>
      <c r="AD42" s="25"/>
      <c r="AE42" s="25"/>
      <c r="AF42" s="25"/>
      <c r="AG42" s="26"/>
      <c r="AH42" s="26">
        <v>373060</v>
      </c>
      <c r="AI42" s="26">
        <v>373060</v>
      </c>
      <c r="AJ42" s="96"/>
      <c r="AK42" s="18"/>
      <c r="AL42" s="18"/>
      <c r="AM42" s="26"/>
      <c r="AN42" s="26"/>
      <c r="AO42" s="26"/>
      <c r="AP42" s="26"/>
      <c r="AS42" s="52">
        <f t="shared" si="1"/>
        <v>47062282.130000003</v>
      </c>
      <c r="AT42" s="1">
        <v>44570787.689999998</v>
      </c>
    </row>
    <row r="43" spans="1:46" ht="110.1" customHeight="1" x14ac:dyDescent="0.25">
      <c r="A43" s="127"/>
      <c r="B43" s="131"/>
      <c r="C43" s="89">
        <f t="shared" si="8"/>
        <v>38</v>
      </c>
      <c r="D43" s="5" t="s">
        <v>54</v>
      </c>
      <c r="E43" s="75">
        <v>82</v>
      </c>
      <c r="F43" s="21">
        <f t="shared" si="11"/>
        <v>103609.29707317072</v>
      </c>
      <c r="G43" s="21">
        <f t="shared" si="3"/>
        <v>103609.29707317072</v>
      </c>
      <c r="H43" s="21">
        <f t="shared" si="9"/>
        <v>103609.29707317072</v>
      </c>
      <c r="I43" s="21">
        <f t="shared" si="4"/>
        <v>8495962.3599999994</v>
      </c>
      <c r="J43" s="21">
        <f t="shared" si="10"/>
        <v>8495962.3599999994</v>
      </c>
      <c r="K43" s="21">
        <f t="shared" si="12"/>
        <v>8495962.3599999994</v>
      </c>
      <c r="L43" s="22"/>
      <c r="M43" s="22"/>
      <c r="N43" s="22"/>
      <c r="O43" s="22"/>
      <c r="P43" s="23">
        <f t="shared" si="5"/>
        <v>8495962.3599999994</v>
      </c>
      <c r="Q43" s="23"/>
      <c r="R43" s="24">
        <f t="shared" si="6"/>
        <v>8495962.3599999994</v>
      </c>
      <c r="S43" s="24"/>
      <c r="T43" s="24">
        <f t="shared" si="7"/>
        <v>8495962.3599999994</v>
      </c>
      <c r="U43" s="12"/>
      <c r="V43" s="12"/>
      <c r="W43" s="25">
        <v>8495962.3599999994</v>
      </c>
      <c r="X43" s="25">
        <v>8384473</v>
      </c>
      <c r="Y43" s="25">
        <v>8384473</v>
      </c>
      <c r="Z43" s="25"/>
      <c r="AA43" s="25"/>
      <c r="AB43" s="25"/>
      <c r="AC43" s="25"/>
      <c r="AD43" s="25"/>
      <c r="AE43" s="25"/>
      <c r="AF43" s="25"/>
      <c r="AG43" s="26"/>
      <c r="AH43" s="26">
        <v>126960</v>
      </c>
      <c r="AI43" s="26">
        <v>126960</v>
      </c>
      <c r="AJ43" s="96"/>
      <c r="AK43" s="18"/>
      <c r="AL43" s="18"/>
      <c r="AM43" s="26"/>
      <c r="AN43" s="26"/>
      <c r="AO43" s="26"/>
      <c r="AP43" s="26"/>
      <c r="AS43" s="52">
        <f t="shared" si="1"/>
        <v>12126530.539999999</v>
      </c>
      <c r="AT43" s="1">
        <v>12785636.529999999</v>
      </c>
    </row>
    <row r="44" spans="1:46" ht="110.1" customHeight="1" x14ac:dyDescent="0.25">
      <c r="A44" s="127"/>
      <c r="B44" s="131"/>
      <c r="C44" s="89">
        <f t="shared" si="8"/>
        <v>39</v>
      </c>
      <c r="D44" s="5" t="s">
        <v>55</v>
      </c>
      <c r="E44" s="75">
        <v>67</v>
      </c>
      <c r="F44" s="21">
        <f t="shared" si="11"/>
        <v>121665.2595522388</v>
      </c>
      <c r="G44" s="21">
        <f t="shared" si="3"/>
        <v>121665.2595522388</v>
      </c>
      <c r="H44" s="21">
        <f t="shared" si="9"/>
        <v>121665.2595522388</v>
      </c>
      <c r="I44" s="21">
        <f t="shared" si="4"/>
        <v>8151572.3899999997</v>
      </c>
      <c r="J44" s="21">
        <f t="shared" si="10"/>
        <v>8151572.3899999997</v>
      </c>
      <c r="K44" s="21">
        <f t="shared" si="12"/>
        <v>8151572.3899999997</v>
      </c>
      <c r="L44" s="22"/>
      <c r="M44" s="22"/>
      <c r="N44" s="22"/>
      <c r="O44" s="22"/>
      <c r="P44" s="23">
        <f t="shared" si="5"/>
        <v>8151572.3899999997</v>
      </c>
      <c r="Q44" s="23"/>
      <c r="R44" s="24">
        <f t="shared" si="6"/>
        <v>8151572.3899999997</v>
      </c>
      <c r="S44" s="24"/>
      <c r="T44" s="24">
        <f t="shared" si="7"/>
        <v>8151572.3899999997</v>
      </c>
      <c r="U44" s="12"/>
      <c r="V44" s="12"/>
      <c r="W44" s="25">
        <v>8151572.3899999997</v>
      </c>
      <c r="X44" s="25">
        <v>8471752</v>
      </c>
      <c r="Y44" s="25">
        <v>8471752</v>
      </c>
      <c r="Z44" s="25"/>
      <c r="AA44" s="25"/>
      <c r="AB44" s="25"/>
      <c r="AC44" s="25"/>
      <c r="AD44" s="25"/>
      <c r="AE44" s="25"/>
      <c r="AF44" s="25"/>
      <c r="AG44" s="26"/>
      <c r="AH44" s="26">
        <v>103455</v>
      </c>
      <c r="AI44" s="26">
        <v>103455</v>
      </c>
      <c r="AJ44" s="96"/>
      <c r="AK44" s="18"/>
      <c r="AL44" s="18"/>
      <c r="AM44" s="26"/>
      <c r="AN44" s="26"/>
      <c r="AO44" s="26"/>
      <c r="AP44" s="26"/>
      <c r="AS44" s="52">
        <f t="shared" si="1"/>
        <v>12001829.77</v>
      </c>
      <c r="AT44" s="1">
        <v>12419619.51</v>
      </c>
    </row>
    <row r="45" spans="1:46" ht="110.1" customHeight="1" x14ac:dyDescent="0.25">
      <c r="A45" s="127"/>
      <c r="B45" s="131"/>
      <c r="C45" s="89">
        <f t="shared" si="8"/>
        <v>40</v>
      </c>
      <c r="D45" s="5" t="s">
        <v>56</v>
      </c>
      <c r="E45" s="75">
        <v>148</v>
      </c>
      <c r="F45" s="21">
        <f t="shared" si="11"/>
        <v>106416.30952702703</v>
      </c>
      <c r="G45" s="21">
        <f t="shared" si="3"/>
        <v>106416.30952702703</v>
      </c>
      <c r="H45" s="21">
        <f t="shared" si="9"/>
        <v>106416.30952702703</v>
      </c>
      <c r="I45" s="21">
        <f t="shared" si="4"/>
        <v>15749613.810000001</v>
      </c>
      <c r="J45" s="21">
        <f t="shared" si="10"/>
        <v>15749613.810000001</v>
      </c>
      <c r="K45" s="21">
        <f t="shared" si="12"/>
        <v>15749613.810000001</v>
      </c>
      <c r="L45" s="22"/>
      <c r="M45" s="22"/>
      <c r="N45" s="22"/>
      <c r="O45" s="22"/>
      <c r="P45" s="23">
        <f t="shared" si="5"/>
        <v>15749613.810000001</v>
      </c>
      <c r="Q45" s="23"/>
      <c r="R45" s="24">
        <f t="shared" si="6"/>
        <v>15749613.810000001</v>
      </c>
      <c r="S45" s="24"/>
      <c r="T45" s="24">
        <f t="shared" si="7"/>
        <v>15749613.810000001</v>
      </c>
      <c r="U45" s="12"/>
      <c r="V45" s="12"/>
      <c r="W45" s="25">
        <v>15749613.810000001</v>
      </c>
      <c r="X45" s="25">
        <v>15357307</v>
      </c>
      <c r="Y45" s="25">
        <v>15357307</v>
      </c>
      <c r="Z45" s="25"/>
      <c r="AA45" s="25"/>
      <c r="AB45" s="25"/>
      <c r="AC45" s="25"/>
      <c r="AD45" s="25"/>
      <c r="AE45" s="25"/>
      <c r="AF45" s="25"/>
      <c r="AG45" s="26"/>
      <c r="AH45" s="26">
        <v>282150</v>
      </c>
      <c r="AI45" s="26">
        <v>282150</v>
      </c>
      <c r="AJ45" s="96"/>
      <c r="AK45" s="18"/>
      <c r="AL45" s="18"/>
      <c r="AM45" s="26"/>
      <c r="AN45" s="26"/>
      <c r="AO45" s="26"/>
      <c r="AP45" s="26"/>
      <c r="AS45" s="52">
        <f t="shared" si="1"/>
        <v>22270658</v>
      </c>
      <c r="AT45" s="1">
        <v>22850009.91</v>
      </c>
    </row>
    <row r="46" spans="1:46" ht="110.1" customHeight="1" x14ac:dyDescent="0.25">
      <c r="A46" s="127"/>
      <c r="B46" s="131"/>
      <c r="C46" s="89">
        <f t="shared" si="8"/>
        <v>41</v>
      </c>
      <c r="D46" s="5" t="s">
        <v>57</v>
      </c>
      <c r="E46" s="75">
        <v>158</v>
      </c>
      <c r="F46" s="21">
        <f t="shared" si="11"/>
        <v>101800.28044303798</v>
      </c>
      <c r="G46" s="21">
        <f t="shared" si="3"/>
        <v>101800.28044303798</v>
      </c>
      <c r="H46" s="21">
        <f t="shared" si="9"/>
        <v>101800.28044303798</v>
      </c>
      <c r="I46" s="21">
        <f t="shared" si="4"/>
        <v>16084444.310000001</v>
      </c>
      <c r="J46" s="21">
        <f t="shared" si="10"/>
        <v>16084444.310000001</v>
      </c>
      <c r="K46" s="21">
        <f t="shared" si="12"/>
        <v>16084444.310000001</v>
      </c>
      <c r="L46" s="22"/>
      <c r="M46" s="22"/>
      <c r="N46" s="22"/>
      <c r="O46" s="22"/>
      <c r="P46" s="23">
        <f t="shared" si="5"/>
        <v>16084444.310000001</v>
      </c>
      <c r="Q46" s="23"/>
      <c r="R46" s="24">
        <f t="shared" si="6"/>
        <v>16084444.310000001</v>
      </c>
      <c r="S46" s="24"/>
      <c r="T46" s="24">
        <f t="shared" si="7"/>
        <v>16084444.310000001</v>
      </c>
      <c r="U46" s="12"/>
      <c r="V46" s="12"/>
      <c r="W46" s="25">
        <v>16084444.310000001</v>
      </c>
      <c r="X46" s="25">
        <v>15626176</v>
      </c>
      <c r="Y46" s="25">
        <v>15626176</v>
      </c>
      <c r="Z46" s="25"/>
      <c r="AA46" s="25"/>
      <c r="AB46" s="25"/>
      <c r="AC46" s="25"/>
      <c r="AD46" s="25"/>
      <c r="AE46" s="25"/>
      <c r="AF46" s="25"/>
      <c r="AG46" s="26"/>
      <c r="AH46" s="26">
        <v>238260</v>
      </c>
      <c r="AI46" s="26">
        <v>238260</v>
      </c>
      <c r="AJ46" s="96"/>
      <c r="AK46" s="18"/>
      <c r="AL46" s="18"/>
      <c r="AM46" s="26"/>
      <c r="AN46" s="26"/>
      <c r="AO46" s="26"/>
      <c r="AP46" s="26"/>
      <c r="AS46" s="52">
        <f t="shared" si="1"/>
        <v>22273946.27</v>
      </c>
      <c r="AT46" s="1">
        <v>22131389.620000001</v>
      </c>
    </row>
    <row r="47" spans="1:46" ht="110.1" customHeight="1" x14ac:dyDescent="0.25">
      <c r="A47" s="127"/>
      <c r="B47" s="131"/>
      <c r="C47" s="89">
        <f t="shared" si="8"/>
        <v>42</v>
      </c>
      <c r="D47" s="5" t="s">
        <v>144</v>
      </c>
      <c r="E47" s="75">
        <v>437</v>
      </c>
      <c r="F47" s="21">
        <f t="shared" si="11"/>
        <v>85502.559633867277</v>
      </c>
      <c r="G47" s="21">
        <f t="shared" si="3"/>
        <v>85502.559633867277</v>
      </c>
      <c r="H47" s="21">
        <f t="shared" si="9"/>
        <v>85502.559633867277</v>
      </c>
      <c r="I47" s="21">
        <f t="shared" si="4"/>
        <v>37364618.560000002</v>
      </c>
      <c r="J47" s="21">
        <f t="shared" si="10"/>
        <v>37364618.560000002</v>
      </c>
      <c r="K47" s="21">
        <f t="shared" si="12"/>
        <v>37364618.560000002</v>
      </c>
      <c r="L47" s="22"/>
      <c r="M47" s="22"/>
      <c r="N47" s="22"/>
      <c r="O47" s="22"/>
      <c r="P47" s="23">
        <f t="shared" si="5"/>
        <v>37364618.560000002</v>
      </c>
      <c r="Q47" s="23"/>
      <c r="R47" s="24">
        <f t="shared" si="6"/>
        <v>37364618.560000002</v>
      </c>
      <c r="S47" s="24"/>
      <c r="T47" s="24">
        <f t="shared" si="7"/>
        <v>37364618.560000002</v>
      </c>
      <c r="U47" s="12"/>
      <c r="V47" s="12"/>
      <c r="W47" s="25">
        <v>37364618.560000002</v>
      </c>
      <c r="X47" s="25">
        <v>32503829</v>
      </c>
      <c r="Y47" s="25">
        <v>32503829</v>
      </c>
      <c r="Z47" s="25"/>
      <c r="AA47" s="25"/>
      <c r="AB47" s="25"/>
      <c r="AC47" s="25"/>
      <c r="AD47" s="25"/>
      <c r="AE47" s="25"/>
      <c r="AF47" s="25"/>
      <c r="AG47" s="26"/>
      <c r="AH47" s="26">
        <v>705375</v>
      </c>
      <c r="AI47" s="26">
        <v>705375</v>
      </c>
      <c r="AJ47" s="96"/>
      <c r="AK47" s="18"/>
      <c r="AL47" s="18"/>
      <c r="AM47" s="26"/>
      <c r="AN47" s="26"/>
      <c r="AO47" s="26"/>
      <c r="AP47" s="26"/>
      <c r="AS47" s="52">
        <f t="shared" si="1"/>
        <v>50911321.43</v>
      </c>
      <c r="AT47" s="1">
        <v>46328291.829999998</v>
      </c>
    </row>
    <row r="48" spans="1:46" ht="110.1" customHeight="1" x14ac:dyDescent="0.25">
      <c r="A48" s="127"/>
      <c r="B48" s="131"/>
      <c r="C48" s="89">
        <f t="shared" si="8"/>
        <v>43</v>
      </c>
      <c r="D48" s="5" t="s">
        <v>145</v>
      </c>
      <c r="E48" s="75">
        <v>233</v>
      </c>
      <c r="F48" s="21">
        <f t="shared" si="11"/>
        <v>112050.55124463519</v>
      </c>
      <c r="G48" s="21">
        <f t="shared" si="3"/>
        <v>112050.55124463519</v>
      </c>
      <c r="H48" s="21">
        <f t="shared" si="9"/>
        <v>112050.55124463519</v>
      </c>
      <c r="I48" s="21">
        <f t="shared" si="4"/>
        <v>26107778.440000001</v>
      </c>
      <c r="J48" s="21">
        <f t="shared" si="10"/>
        <v>26107778.440000001</v>
      </c>
      <c r="K48" s="21">
        <f t="shared" si="12"/>
        <v>26107778.440000001</v>
      </c>
      <c r="L48" s="22"/>
      <c r="M48" s="22"/>
      <c r="N48" s="22"/>
      <c r="O48" s="22"/>
      <c r="P48" s="23">
        <f t="shared" si="5"/>
        <v>26107778.440000001</v>
      </c>
      <c r="Q48" s="23"/>
      <c r="R48" s="24">
        <f t="shared" si="6"/>
        <v>26107778.440000001</v>
      </c>
      <c r="S48" s="24"/>
      <c r="T48" s="24">
        <f t="shared" si="7"/>
        <v>26107778.440000001</v>
      </c>
      <c r="U48" s="12"/>
      <c r="V48" s="12"/>
      <c r="W48" s="25">
        <v>26107778.440000001</v>
      </c>
      <c r="X48" s="25">
        <v>23443378</v>
      </c>
      <c r="Y48" s="25">
        <v>23443378</v>
      </c>
      <c r="Z48" s="25"/>
      <c r="AA48" s="25"/>
      <c r="AB48" s="25"/>
      <c r="AC48" s="25"/>
      <c r="AD48" s="25"/>
      <c r="AE48" s="25"/>
      <c r="AF48" s="25"/>
      <c r="AG48" s="26"/>
      <c r="AH48" s="26">
        <v>365227</v>
      </c>
      <c r="AI48" s="26">
        <v>365227</v>
      </c>
      <c r="AJ48" s="96"/>
      <c r="AK48" s="18"/>
      <c r="AL48" s="18"/>
      <c r="AM48" s="26"/>
      <c r="AN48" s="26"/>
      <c r="AO48" s="26"/>
      <c r="AP48" s="26"/>
      <c r="AS48" s="52">
        <f t="shared" si="1"/>
        <v>35270187.009999998</v>
      </c>
      <c r="AT48" s="1">
        <v>32978403.789999999</v>
      </c>
    </row>
    <row r="49" spans="1:46" ht="110.1" customHeight="1" x14ac:dyDescent="0.25">
      <c r="A49" s="127"/>
      <c r="B49" s="131"/>
      <c r="C49" s="89">
        <f t="shared" si="8"/>
        <v>44</v>
      </c>
      <c r="D49" s="5" t="s">
        <v>58</v>
      </c>
      <c r="E49" s="75">
        <v>382</v>
      </c>
      <c r="F49" s="21">
        <f t="shared" si="11"/>
        <v>85418.194057591623</v>
      </c>
      <c r="G49" s="21">
        <f t="shared" si="3"/>
        <v>85418.194057591623</v>
      </c>
      <c r="H49" s="21">
        <f t="shared" si="9"/>
        <v>85418.194057591623</v>
      </c>
      <c r="I49" s="21">
        <f t="shared" si="4"/>
        <v>32629750.129999999</v>
      </c>
      <c r="J49" s="21">
        <f t="shared" si="10"/>
        <v>32629750.129999999</v>
      </c>
      <c r="K49" s="21">
        <f t="shared" si="12"/>
        <v>32629750.129999999</v>
      </c>
      <c r="L49" s="22"/>
      <c r="M49" s="22"/>
      <c r="N49" s="22"/>
      <c r="O49" s="22"/>
      <c r="P49" s="23">
        <f t="shared" si="5"/>
        <v>32629750.129999999</v>
      </c>
      <c r="Q49" s="23"/>
      <c r="R49" s="24">
        <f t="shared" si="6"/>
        <v>32629750.129999999</v>
      </c>
      <c r="S49" s="24"/>
      <c r="T49" s="24">
        <f t="shared" si="7"/>
        <v>32629750.129999999</v>
      </c>
      <c r="U49" s="12"/>
      <c r="V49" s="12"/>
      <c r="W49" s="25">
        <v>32629750.129999999</v>
      </c>
      <c r="X49" s="25">
        <v>29693181</v>
      </c>
      <c r="Y49" s="25">
        <v>29693181</v>
      </c>
      <c r="Z49" s="25"/>
      <c r="AA49" s="25"/>
      <c r="AB49" s="25"/>
      <c r="AC49" s="25"/>
      <c r="AD49" s="25"/>
      <c r="AE49" s="25"/>
      <c r="AF49" s="25"/>
      <c r="AG49" s="26"/>
      <c r="AH49" s="26">
        <v>605050</v>
      </c>
      <c r="AI49" s="26">
        <v>605050</v>
      </c>
      <c r="AJ49" s="96"/>
      <c r="AK49" s="18"/>
      <c r="AL49" s="18"/>
      <c r="AM49" s="26"/>
      <c r="AN49" s="26"/>
      <c r="AO49" s="26"/>
      <c r="AP49" s="26"/>
      <c r="AS49" s="52">
        <f t="shared" si="1"/>
        <v>45202607.539999999</v>
      </c>
      <c r="AT49" s="1">
        <v>41799061.880000003</v>
      </c>
    </row>
    <row r="50" spans="1:46" ht="110.1" customHeight="1" x14ac:dyDescent="0.25">
      <c r="A50" s="127"/>
      <c r="B50" s="131"/>
      <c r="C50" s="89">
        <f t="shared" si="8"/>
        <v>45</v>
      </c>
      <c r="D50" s="5" t="s">
        <v>59</v>
      </c>
      <c r="E50" s="75">
        <v>382</v>
      </c>
      <c r="F50" s="21">
        <f t="shared" si="11"/>
        <v>126745.34232984294</v>
      </c>
      <c r="G50" s="21">
        <f t="shared" si="3"/>
        <v>126745.34232984294</v>
      </c>
      <c r="H50" s="21">
        <f t="shared" si="9"/>
        <v>126745.34232984294</v>
      </c>
      <c r="I50" s="21">
        <f t="shared" si="4"/>
        <v>48416720.770000003</v>
      </c>
      <c r="J50" s="21">
        <f t="shared" si="10"/>
        <v>48416720.770000003</v>
      </c>
      <c r="K50" s="21">
        <f t="shared" si="12"/>
        <v>48416720.770000003</v>
      </c>
      <c r="L50" s="22"/>
      <c r="M50" s="22"/>
      <c r="N50" s="22"/>
      <c r="O50" s="22"/>
      <c r="P50" s="23">
        <f t="shared" si="5"/>
        <v>48416720.770000003</v>
      </c>
      <c r="Q50" s="23"/>
      <c r="R50" s="24">
        <f t="shared" si="6"/>
        <v>48416720.770000003</v>
      </c>
      <c r="S50" s="24"/>
      <c r="T50" s="24">
        <f t="shared" si="7"/>
        <v>48416720.770000003</v>
      </c>
      <c r="U50" s="12"/>
      <c r="V50" s="12"/>
      <c r="W50" s="25">
        <v>48416720.770000003</v>
      </c>
      <c r="X50" s="25">
        <v>40317519</v>
      </c>
      <c r="Y50" s="25">
        <v>40317519</v>
      </c>
      <c r="Z50" s="25"/>
      <c r="AA50" s="25"/>
      <c r="AB50" s="25"/>
      <c r="AC50" s="25"/>
      <c r="AD50" s="25"/>
      <c r="AE50" s="25"/>
      <c r="AF50" s="25"/>
      <c r="AG50" s="26"/>
      <c r="AH50" s="26">
        <v>598785</v>
      </c>
      <c r="AI50" s="26">
        <v>598785</v>
      </c>
      <c r="AJ50" s="96"/>
      <c r="AK50" s="18"/>
      <c r="AL50" s="18"/>
      <c r="AM50" s="26"/>
      <c r="AN50" s="26"/>
      <c r="AO50" s="26"/>
      <c r="AP50" s="26"/>
      <c r="AS50" s="52">
        <f t="shared" si="1"/>
        <v>68477294.620000005</v>
      </c>
      <c r="AT50" s="1">
        <v>53361494.119999997</v>
      </c>
    </row>
    <row r="51" spans="1:46" ht="110.1" customHeight="1" x14ac:dyDescent="0.25">
      <c r="A51" s="127"/>
      <c r="B51" s="131"/>
      <c r="C51" s="89">
        <f t="shared" si="8"/>
        <v>46</v>
      </c>
      <c r="D51" s="5" t="s">
        <v>60</v>
      </c>
      <c r="E51" s="75">
        <v>423</v>
      </c>
      <c r="F51" s="21">
        <f t="shared" si="11"/>
        <v>87235.320969267152</v>
      </c>
      <c r="G51" s="21">
        <f t="shared" si="3"/>
        <v>87235.320969267152</v>
      </c>
      <c r="H51" s="21">
        <f t="shared" si="9"/>
        <v>87235.320969267152</v>
      </c>
      <c r="I51" s="21">
        <f t="shared" si="4"/>
        <v>36900540.770000003</v>
      </c>
      <c r="J51" s="21">
        <f t="shared" si="10"/>
        <v>36900540.770000003</v>
      </c>
      <c r="K51" s="21">
        <f t="shared" si="12"/>
        <v>36900540.770000003</v>
      </c>
      <c r="L51" s="22"/>
      <c r="M51" s="22"/>
      <c r="N51" s="22"/>
      <c r="O51" s="22"/>
      <c r="P51" s="23">
        <f t="shared" si="5"/>
        <v>36900540.770000003</v>
      </c>
      <c r="Q51" s="23"/>
      <c r="R51" s="24">
        <f t="shared" si="6"/>
        <v>36900540.770000003</v>
      </c>
      <c r="S51" s="24"/>
      <c r="T51" s="24">
        <f t="shared" si="7"/>
        <v>36900540.770000003</v>
      </c>
      <c r="U51" s="12"/>
      <c r="V51" s="12"/>
      <c r="W51" s="25">
        <v>36900540.770000003</v>
      </c>
      <c r="X51" s="25">
        <v>30972382</v>
      </c>
      <c r="Y51" s="25">
        <v>30972382</v>
      </c>
      <c r="Z51" s="25"/>
      <c r="AA51" s="25"/>
      <c r="AB51" s="25"/>
      <c r="AC51" s="25"/>
      <c r="AD51" s="25"/>
      <c r="AE51" s="25"/>
      <c r="AF51" s="25"/>
      <c r="AG51" s="26"/>
      <c r="AH51" s="26">
        <v>677160</v>
      </c>
      <c r="AI51" s="26">
        <v>677160</v>
      </c>
      <c r="AJ51" s="96"/>
      <c r="AK51" s="18"/>
      <c r="AL51" s="18"/>
      <c r="AM51" s="26"/>
      <c r="AN51" s="26"/>
      <c r="AO51" s="26"/>
      <c r="AP51" s="26"/>
      <c r="AS51" s="52">
        <f t="shared" si="1"/>
        <v>51036829.579999998</v>
      </c>
      <c r="AT51" s="1">
        <v>44248053.18</v>
      </c>
    </row>
    <row r="52" spans="1:46" ht="110.1" customHeight="1" x14ac:dyDescent="0.25">
      <c r="A52" s="127"/>
      <c r="B52" s="131"/>
      <c r="C52" s="89">
        <f t="shared" si="8"/>
        <v>47</v>
      </c>
      <c r="D52" s="5" t="s">
        <v>100</v>
      </c>
      <c r="E52" s="75">
        <v>211</v>
      </c>
      <c r="F52" s="21">
        <f t="shared" si="11"/>
        <v>95393.662180094776</v>
      </c>
      <c r="G52" s="21">
        <f t="shared" si="3"/>
        <v>95393.662180094776</v>
      </c>
      <c r="H52" s="21">
        <f t="shared" si="9"/>
        <v>95393.662180094776</v>
      </c>
      <c r="I52" s="21">
        <f t="shared" si="4"/>
        <v>20128062.719999999</v>
      </c>
      <c r="J52" s="21">
        <f t="shared" si="10"/>
        <v>20128062.719999999</v>
      </c>
      <c r="K52" s="21">
        <f t="shared" si="12"/>
        <v>20128062.719999999</v>
      </c>
      <c r="L52" s="22"/>
      <c r="M52" s="22"/>
      <c r="N52" s="22"/>
      <c r="O52" s="22"/>
      <c r="P52" s="23">
        <f t="shared" si="5"/>
        <v>20128062.719999999</v>
      </c>
      <c r="Q52" s="23"/>
      <c r="R52" s="24">
        <f t="shared" si="6"/>
        <v>20128062.719999999</v>
      </c>
      <c r="S52" s="24"/>
      <c r="T52" s="24">
        <f t="shared" si="7"/>
        <v>20128062.719999999</v>
      </c>
      <c r="U52" s="12"/>
      <c r="V52" s="12"/>
      <c r="W52" s="25">
        <v>20128062.719999999</v>
      </c>
      <c r="X52" s="25">
        <v>19492259</v>
      </c>
      <c r="Y52" s="25">
        <v>19492259</v>
      </c>
      <c r="Z52" s="25"/>
      <c r="AA52" s="25"/>
      <c r="AB52" s="25"/>
      <c r="AC52" s="25"/>
      <c r="AD52" s="25"/>
      <c r="AE52" s="25"/>
      <c r="AF52" s="25"/>
      <c r="AG52" s="26"/>
      <c r="AH52" s="26">
        <v>329175</v>
      </c>
      <c r="AI52" s="26">
        <v>329175</v>
      </c>
      <c r="AJ52" s="96"/>
      <c r="AK52" s="18"/>
      <c r="AL52" s="18"/>
      <c r="AM52" s="26"/>
      <c r="AN52" s="26"/>
      <c r="AO52" s="26"/>
      <c r="AP52" s="26"/>
      <c r="AS52" s="52">
        <f t="shared" si="1"/>
        <v>27593601.84</v>
      </c>
      <c r="AT52" s="1">
        <v>25812806.600000001</v>
      </c>
    </row>
    <row r="53" spans="1:46" ht="110.1" customHeight="1" x14ac:dyDescent="0.25">
      <c r="A53" s="127"/>
      <c r="B53" s="131"/>
      <c r="C53" s="89">
        <f t="shared" si="8"/>
        <v>48</v>
      </c>
      <c r="D53" s="5" t="s">
        <v>168</v>
      </c>
      <c r="E53" s="75">
        <v>0</v>
      </c>
      <c r="F53" s="21" t="e">
        <f t="shared" ref="F53" si="13">I53/E53</f>
        <v>#DIV/0!</v>
      </c>
      <c r="G53" s="21" t="e">
        <f t="shared" ref="G53" si="14">J53/E53</f>
        <v>#DIV/0!</v>
      </c>
      <c r="H53" s="21" t="e">
        <f t="shared" ref="H53" si="15">K53/E53</f>
        <v>#DIV/0!</v>
      </c>
      <c r="I53" s="21">
        <f t="shared" ref="I53" si="16">P53-L53</f>
        <v>0</v>
      </c>
      <c r="J53" s="21">
        <f t="shared" ref="J53" si="17">R53-N53</f>
        <v>0</v>
      </c>
      <c r="K53" s="21">
        <f t="shared" ref="K53" si="18">T53-O53</f>
        <v>0</v>
      </c>
      <c r="L53" s="22"/>
      <c r="M53" s="22"/>
      <c r="N53" s="22"/>
      <c r="O53" s="22"/>
      <c r="P53" s="93">
        <v>0</v>
      </c>
      <c r="Q53" s="23"/>
      <c r="R53" s="24">
        <f t="shared" ref="R53" si="19">P53</f>
        <v>0</v>
      </c>
      <c r="S53" s="24"/>
      <c r="T53" s="24">
        <f t="shared" ref="T53" si="20">P53</f>
        <v>0</v>
      </c>
      <c r="U53" s="12"/>
      <c r="V53" s="12"/>
      <c r="W53" s="25">
        <v>0</v>
      </c>
      <c r="X53" s="25">
        <v>19492259</v>
      </c>
      <c r="Y53" s="25">
        <v>19492259</v>
      </c>
      <c r="Z53" s="25"/>
      <c r="AA53" s="25"/>
      <c r="AB53" s="25"/>
      <c r="AC53" s="25"/>
      <c r="AD53" s="25"/>
      <c r="AE53" s="25"/>
      <c r="AF53" s="25"/>
      <c r="AG53" s="26"/>
      <c r="AH53" s="26">
        <v>329175</v>
      </c>
      <c r="AI53" s="26">
        <v>329175</v>
      </c>
      <c r="AJ53" s="96"/>
      <c r="AK53" s="18"/>
      <c r="AL53" s="18"/>
      <c r="AM53" s="26"/>
      <c r="AN53" s="26"/>
      <c r="AO53" s="26"/>
      <c r="AP53" s="26"/>
      <c r="AS53" s="52">
        <f>P53+P124</f>
        <v>4854976.4600000009</v>
      </c>
      <c r="AT53" s="1">
        <v>25812806.600000001</v>
      </c>
    </row>
    <row r="54" spans="1:46" ht="110.1" customHeight="1" x14ac:dyDescent="0.25">
      <c r="A54" s="127"/>
      <c r="B54" s="131"/>
      <c r="C54" s="89">
        <f>C52+1</f>
        <v>48</v>
      </c>
      <c r="D54" s="5" t="s">
        <v>146</v>
      </c>
      <c r="E54" s="75">
        <v>85</v>
      </c>
      <c r="F54" s="21">
        <f t="shared" si="11"/>
        <v>101990.39035294118</v>
      </c>
      <c r="G54" s="21">
        <f t="shared" si="3"/>
        <v>101990.39035294118</v>
      </c>
      <c r="H54" s="21">
        <f t="shared" si="9"/>
        <v>101990.39035294118</v>
      </c>
      <c r="I54" s="21">
        <f t="shared" si="4"/>
        <v>8669183.1799999997</v>
      </c>
      <c r="J54" s="21">
        <f t="shared" si="10"/>
        <v>8669183.1799999997</v>
      </c>
      <c r="K54" s="21">
        <f t="shared" si="12"/>
        <v>8669183.1799999997</v>
      </c>
      <c r="L54" s="22"/>
      <c r="M54" s="22"/>
      <c r="N54" s="22"/>
      <c r="O54" s="22"/>
      <c r="P54" s="23">
        <f t="shared" si="5"/>
        <v>8669183.1799999997</v>
      </c>
      <c r="Q54" s="23"/>
      <c r="R54" s="24">
        <f t="shared" si="6"/>
        <v>8669183.1799999997</v>
      </c>
      <c r="S54" s="24"/>
      <c r="T54" s="24">
        <f t="shared" si="7"/>
        <v>8669183.1799999997</v>
      </c>
      <c r="U54" s="12"/>
      <c r="V54" s="12"/>
      <c r="W54" s="25">
        <v>8669183.1799999997</v>
      </c>
      <c r="X54" s="25">
        <v>8913430</v>
      </c>
      <c r="Y54" s="25">
        <v>8913430</v>
      </c>
      <c r="Z54" s="25"/>
      <c r="AA54" s="25"/>
      <c r="AB54" s="25"/>
      <c r="AC54" s="25"/>
      <c r="AD54" s="25"/>
      <c r="AE54" s="25"/>
      <c r="AF54" s="25"/>
      <c r="AG54" s="26"/>
      <c r="AH54" s="26">
        <v>128535</v>
      </c>
      <c r="AI54" s="26">
        <v>128535</v>
      </c>
      <c r="AJ54" s="96"/>
      <c r="AK54" s="18"/>
      <c r="AL54" s="18"/>
      <c r="AM54" s="26"/>
      <c r="AN54" s="26"/>
      <c r="AO54" s="26"/>
      <c r="AP54" s="26"/>
      <c r="AS54" s="52">
        <f t="shared" ref="AS54:AS74" si="21">P54+P124</f>
        <v>13524159.640000001</v>
      </c>
      <c r="AT54" s="1">
        <v>13415740.08</v>
      </c>
    </row>
    <row r="55" spans="1:46" ht="110.1" customHeight="1" x14ac:dyDescent="0.25">
      <c r="A55" s="127"/>
      <c r="B55" s="131"/>
      <c r="C55" s="89">
        <f t="shared" si="8"/>
        <v>49</v>
      </c>
      <c r="D55" s="5" t="s">
        <v>61</v>
      </c>
      <c r="E55" s="75">
        <v>223</v>
      </c>
      <c r="F55" s="21">
        <f t="shared" si="11"/>
        <v>112840.88502242153</v>
      </c>
      <c r="G55" s="21">
        <f t="shared" si="3"/>
        <v>112840.88502242153</v>
      </c>
      <c r="H55" s="21">
        <f t="shared" si="9"/>
        <v>112840.88502242153</v>
      </c>
      <c r="I55" s="21">
        <f t="shared" si="4"/>
        <v>25163517.359999999</v>
      </c>
      <c r="J55" s="21">
        <f t="shared" si="10"/>
        <v>25163517.359999999</v>
      </c>
      <c r="K55" s="21">
        <f t="shared" si="12"/>
        <v>25163517.359999999</v>
      </c>
      <c r="L55" s="22"/>
      <c r="M55" s="22"/>
      <c r="N55" s="22"/>
      <c r="O55" s="22"/>
      <c r="P55" s="23">
        <f t="shared" si="5"/>
        <v>25163517.359999999</v>
      </c>
      <c r="Q55" s="23"/>
      <c r="R55" s="24">
        <f t="shared" si="6"/>
        <v>25163517.359999999</v>
      </c>
      <c r="S55" s="24"/>
      <c r="T55" s="24">
        <f t="shared" si="7"/>
        <v>25163517.359999999</v>
      </c>
      <c r="U55" s="12"/>
      <c r="V55" s="12"/>
      <c r="W55" s="25">
        <v>25163517.359999999</v>
      </c>
      <c r="X55" s="25">
        <v>29218101</v>
      </c>
      <c r="Y55" s="25">
        <v>29218101</v>
      </c>
      <c r="Z55" s="25"/>
      <c r="AA55" s="25"/>
      <c r="AB55" s="25"/>
      <c r="AC55" s="25"/>
      <c r="AD55" s="25"/>
      <c r="AE55" s="25"/>
      <c r="AF55" s="25"/>
      <c r="AG55" s="26"/>
      <c r="AH55" s="26">
        <v>349552</v>
      </c>
      <c r="AI55" s="26">
        <v>349552</v>
      </c>
      <c r="AJ55" s="96"/>
      <c r="AK55" s="18"/>
      <c r="AL55" s="18"/>
      <c r="AM55" s="26"/>
      <c r="AN55" s="26"/>
      <c r="AO55" s="26"/>
      <c r="AP55" s="26"/>
      <c r="AS55" s="52">
        <f t="shared" si="21"/>
        <v>37915226.009999998</v>
      </c>
      <c r="AT55" s="1">
        <v>41590326.43</v>
      </c>
    </row>
    <row r="56" spans="1:46" ht="110.1" customHeight="1" x14ac:dyDescent="0.25">
      <c r="A56" s="127"/>
      <c r="B56" s="131"/>
      <c r="C56" s="89">
        <f t="shared" si="8"/>
        <v>50</v>
      </c>
      <c r="D56" s="5" t="s">
        <v>147</v>
      </c>
      <c r="E56" s="75">
        <v>354</v>
      </c>
      <c r="F56" s="21">
        <f t="shared" si="11"/>
        <v>90138.898870056495</v>
      </c>
      <c r="G56" s="21">
        <f t="shared" si="3"/>
        <v>90138.898870056495</v>
      </c>
      <c r="H56" s="21">
        <f t="shared" si="9"/>
        <v>90138.898870056495</v>
      </c>
      <c r="I56" s="21">
        <f t="shared" si="4"/>
        <v>31909170.199999999</v>
      </c>
      <c r="J56" s="21">
        <f t="shared" si="10"/>
        <v>31909170.199999999</v>
      </c>
      <c r="K56" s="21">
        <f t="shared" si="12"/>
        <v>31909170.199999999</v>
      </c>
      <c r="L56" s="22"/>
      <c r="M56" s="22"/>
      <c r="N56" s="22"/>
      <c r="O56" s="22"/>
      <c r="P56" s="23">
        <f t="shared" si="5"/>
        <v>31909170.199999999</v>
      </c>
      <c r="Q56" s="23"/>
      <c r="R56" s="24">
        <f t="shared" si="6"/>
        <v>31909170.199999999</v>
      </c>
      <c r="S56" s="24"/>
      <c r="T56" s="24">
        <f t="shared" si="7"/>
        <v>31909170.199999999</v>
      </c>
      <c r="U56" s="12"/>
      <c r="V56" s="12"/>
      <c r="W56" s="25">
        <v>31909170.199999999</v>
      </c>
      <c r="X56" s="25">
        <v>25089485</v>
      </c>
      <c r="Y56" s="25">
        <v>25089485</v>
      </c>
      <c r="Z56" s="25"/>
      <c r="AA56" s="25"/>
      <c r="AB56" s="25"/>
      <c r="AC56" s="25"/>
      <c r="AD56" s="25"/>
      <c r="AE56" s="25"/>
      <c r="AF56" s="25"/>
      <c r="AG56" s="26"/>
      <c r="AH56" s="26">
        <v>592520</v>
      </c>
      <c r="AI56" s="26">
        <v>592520</v>
      </c>
      <c r="AJ56" s="96"/>
      <c r="AK56" s="18"/>
      <c r="AL56" s="18"/>
      <c r="AM56" s="26"/>
      <c r="AN56" s="26"/>
      <c r="AO56" s="26"/>
      <c r="AP56" s="26"/>
      <c r="AS56" s="52">
        <f t="shared" si="21"/>
        <v>43144988.57</v>
      </c>
      <c r="AT56" s="1">
        <v>35081503.159999996</v>
      </c>
    </row>
    <row r="57" spans="1:46" ht="110.1" customHeight="1" x14ac:dyDescent="0.25">
      <c r="A57" s="127"/>
      <c r="B57" s="131"/>
      <c r="C57" s="89">
        <f t="shared" si="8"/>
        <v>51</v>
      </c>
      <c r="D57" s="5" t="s">
        <v>148</v>
      </c>
      <c r="E57" s="75">
        <v>287</v>
      </c>
      <c r="F57" s="21">
        <f t="shared" si="11"/>
        <v>66618.557839721267</v>
      </c>
      <c r="G57" s="21">
        <f t="shared" si="3"/>
        <v>66618.557839721267</v>
      </c>
      <c r="H57" s="21">
        <f t="shared" si="9"/>
        <v>66618.557839721267</v>
      </c>
      <c r="I57" s="21">
        <f t="shared" si="4"/>
        <v>19119526.100000001</v>
      </c>
      <c r="J57" s="21">
        <f t="shared" si="10"/>
        <v>19119526.100000001</v>
      </c>
      <c r="K57" s="21">
        <f t="shared" si="12"/>
        <v>19119526.100000001</v>
      </c>
      <c r="L57" s="22"/>
      <c r="M57" s="22"/>
      <c r="N57" s="22"/>
      <c r="O57" s="22"/>
      <c r="P57" s="23">
        <f t="shared" si="5"/>
        <v>19119526.100000001</v>
      </c>
      <c r="Q57" s="23"/>
      <c r="R57" s="24">
        <f t="shared" si="6"/>
        <v>19119526.100000001</v>
      </c>
      <c r="S57" s="24"/>
      <c r="T57" s="24">
        <f t="shared" si="7"/>
        <v>19119526.100000001</v>
      </c>
      <c r="U57" s="12"/>
      <c r="V57" s="12"/>
      <c r="W57" s="25">
        <v>19119526.100000001</v>
      </c>
      <c r="X57" s="25">
        <v>15295681</v>
      </c>
      <c r="Y57" s="25">
        <v>15295681</v>
      </c>
      <c r="Z57" s="25"/>
      <c r="AA57" s="25"/>
      <c r="AB57" s="25"/>
      <c r="AC57" s="25"/>
      <c r="AD57" s="25"/>
      <c r="AE57" s="25"/>
      <c r="AF57" s="25"/>
      <c r="AG57" s="26"/>
      <c r="AH57" s="26">
        <v>355820</v>
      </c>
      <c r="AI57" s="26">
        <v>355820</v>
      </c>
      <c r="AJ57" s="96"/>
      <c r="AK57" s="18"/>
      <c r="AL57" s="18"/>
      <c r="AM57" s="26"/>
      <c r="AN57" s="26"/>
      <c r="AO57" s="26"/>
      <c r="AP57" s="26"/>
      <c r="AS57" s="52">
        <f t="shared" si="21"/>
        <v>30095560.129999999</v>
      </c>
      <c r="AT57" s="1">
        <v>22771751.73</v>
      </c>
    </row>
    <row r="58" spans="1:46" ht="110.1" customHeight="1" x14ac:dyDescent="0.25">
      <c r="A58" s="127"/>
      <c r="B58" s="131"/>
      <c r="C58" s="89">
        <f t="shared" si="8"/>
        <v>52</v>
      </c>
      <c r="D58" s="5" t="s">
        <v>62</v>
      </c>
      <c r="E58" s="75">
        <v>106</v>
      </c>
      <c r="F58" s="21">
        <f t="shared" si="11"/>
        <v>108628.77679245283</v>
      </c>
      <c r="G58" s="21">
        <f t="shared" si="3"/>
        <v>108628.77679245283</v>
      </c>
      <c r="H58" s="21">
        <f t="shared" si="9"/>
        <v>108628.77679245283</v>
      </c>
      <c r="I58" s="21">
        <f t="shared" si="4"/>
        <v>11514650.34</v>
      </c>
      <c r="J58" s="21">
        <f t="shared" si="10"/>
        <v>11514650.34</v>
      </c>
      <c r="K58" s="21">
        <f t="shared" si="12"/>
        <v>11514650.34</v>
      </c>
      <c r="L58" s="22"/>
      <c r="M58" s="22"/>
      <c r="N58" s="22"/>
      <c r="O58" s="22"/>
      <c r="P58" s="23">
        <f t="shared" si="5"/>
        <v>11514650.34</v>
      </c>
      <c r="Q58" s="23"/>
      <c r="R58" s="24">
        <f t="shared" si="6"/>
        <v>11514650.34</v>
      </c>
      <c r="S58" s="24"/>
      <c r="T58" s="24">
        <f t="shared" si="7"/>
        <v>11514650.34</v>
      </c>
      <c r="U58" s="12"/>
      <c r="V58" s="12"/>
      <c r="W58" s="25">
        <v>11514650.34</v>
      </c>
      <c r="X58" s="25">
        <v>12454998</v>
      </c>
      <c r="Y58" s="25">
        <v>12454998</v>
      </c>
      <c r="Z58" s="25"/>
      <c r="AA58" s="25"/>
      <c r="AB58" s="25"/>
      <c r="AC58" s="25"/>
      <c r="AD58" s="25"/>
      <c r="AE58" s="25"/>
      <c r="AF58" s="25"/>
      <c r="AG58" s="26"/>
      <c r="AH58" s="26">
        <v>167730</v>
      </c>
      <c r="AI58" s="26">
        <v>167730</v>
      </c>
      <c r="AJ58" s="96"/>
      <c r="AK58" s="18"/>
      <c r="AL58" s="18"/>
      <c r="AM58" s="26"/>
      <c r="AN58" s="26"/>
      <c r="AO58" s="26"/>
      <c r="AP58" s="26"/>
      <c r="AS58" s="52">
        <f t="shared" si="21"/>
        <v>16533695.75</v>
      </c>
      <c r="AT58" s="1">
        <v>17839969.550000001</v>
      </c>
    </row>
    <row r="59" spans="1:46" ht="110.1" customHeight="1" x14ac:dyDescent="0.25">
      <c r="A59" s="127"/>
      <c r="B59" s="131"/>
      <c r="C59" s="89">
        <f t="shared" si="8"/>
        <v>53</v>
      </c>
      <c r="D59" s="5" t="s">
        <v>63</v>
      </c>
      <c r="E59" s="75">
        <v>108</v>
      </c>
      <c r="F59" s="21">
        <f t="shared" si="11"/>
        <v>103837.03842592593</v>
      </c>
      <c r="G59" s="21">
        <f t="shared" si="3"/>
        <v>103837.03842592593</v>
      </c>
      <c r="H59" s="21">
        <f t="shared" si="9"/>
        <v>103837.03842592593</v>
      </c>
      <c r="I59" s="21">
        <f t="shared" si="4"/>
        <v>11214400.15</v>
      </c>
      <c r="J59" s="21">
        <f t="shared" si="10"/>
        <v>11214400.15</v>
      </c>
      <c r="K59" s="21">
        <f t="shared" si="12"/>
        <v>11214400.15</v>
      </c>
      <c r="L59" s="22"/>
      <c r="M59" s="22"/>
      <c r="N59" s="22"/>
      <c r="O59" s="22"/>
      <c r="P59" s="23">
        <f t="shared" si="5"/>
        <v>11214400.15</v>
      </c>
      <c r="Q59" s="23"/>
      <c r="R59" s="24">
        <f t="shared" si="6"/>
        <v>11214400.15</v>
      </c>
      <c r="S59" s="24"/>
      <c r="T59" s="24">
        <f t="shared" si="7"/>
        <v>11214400.15</v>
      </c>
      <c r="U59" s="12"/>
      <c r="V59" s="12"/>
      <c r="W59" s="25">
        <v>11214400.15</v>
      </c>
      <c r="X59" s="25">
        <v>10896593</v>
      </c>
      <c r="Y59" s="25">
        <v>10896593</v>
      </c>
      <c r="Z59" s="25"/>
      <c r="AA59" s="25"/>
      <c r="AB59" s="25"/>
      <c r="AC59" s="25"/>
      <c r="AD59" s="25"/>
      <c r="AE59" s="25"/>
      <c r="AF59" s="25"/>
      <c r="AG59" s="26"/>
      <c r="AH59" s="26">
        <v>169290</v>
      </c>
      <c r="AI59" s="26">
        <v>169290</v>
      </c>
      <c r="AJ59" s="96"/>
      <c r="AK59" s="18"/>
      <c r="AL59" s="18"/>
      <c r="AM59" s="26"/>
      <c r="AN59" s="26"/>
      <c r="AO59" s="26"/>
      <c r="AP59" s="26"/>
      <c r="AS59" s="52">
        <f t="shared" si="21"/>
        <v>16483728.550000001</v>
      </c>
      <c r="AT59" s="1">
        <v>16773875.57</v>
      </c>
    </row>
    <row r="60" spans="1:46" ht="110.1" customHeight="1" x14ac:dyDescent="0.25">
      <c r="A60" s="127"/>
      <c r="B60" s="131"/>
      <c r="C60" s="89">
        <f t="shared" si="8"/>
        <v>54</v>
      </c>
      <c r="D60" s="5" t="s">
        <v>149</v>
      </c>
      <c r="E60" s="75">
        <v>145</v>
      </c>
      <c r="F60" s="21">
        <f t="shared" si="11"/>
        <v>134213.25475862069</v>
      </c>
      <c r="G60" s="21">
        <f t="shared" si="3"/>
        <v>134213.25475862069</v>
      </c>
      <c r="H60" s="21">
        <f t="shared" si="9"/>
        <v>134213.25475862069</v>
      </c>
      <c r="I60" s="21">
        <f t="shared" si="4"/>
        <v>19460921.940000001</v>
      </c>
      <c r="J60" s="21">
        <f t="shared" si="10"/>
        <v>19460921.940000001</v>
      </c>
      <c r="K60" s="21">
        <f t="shared" si="12"/>
        <v>19460921.940000001</v>
      </c>
      <c r="L60" s="22"/>
      <c r="M60" s="22"/>
      <c r="N60" s="22"/>
      <c r="O60" s="22"/>
      <c r="P60" s="23">
        <f t="shared" si="5"/>
        <v>19460921.940000001</v>
      </c>
      <c r="Q60" s="23"/>
      <c r="R60" s="24">
        <f t="shared" si="6"/>
        <v>19460921.940000001</v>
      </c>
      <c r="S60" s="24"/>
      <c r="T60" s="24">
        <f t="shared" si="7"/>
        <v>19460921.940000001</v>
      </c>
      <c r="U60" s="12"/>
      <c r="V60" s="12"/>
      <c r="W60" s="25">
        <v>19460921.940000001</v>
      </c>
      <c r="X60" s="25">
        <v>19383015</v>
      </c>
      <c r="Y60" s="25">
        <v>19383015</v>
      </c>
      <c r="Z60" s="25"/>
      <c r="AA60" s="25"/>
      <c r="AB60" s="25"/>
      <c r="AC60" s="25"/>
      <c r="AD60" s="25"/>
      <c r="AE60" s="25"/>
      <c r="AF60" s="25"/>
      <c r="AG60" s="26"/>
      <c r="AH60" s="26">
        <v>227287</v>
      </c>
      <c r="AI60" s="26">
        <v>227287</v>
      </c>
      <c r="AJ60" s="96"/>
      <c r="AK60" s="18"/>
      <c r="AL60" s="18"/>
      <c r="AM60" s="26"/>
      <c r="AN60" s="26"/>
      <c r="AO60" s="26"/>
      <c r="AP60" s="26"/>
      <c r="AS60" s="52">
        <f t="shared" si="21"/>
        <v>25883843.280000001</v>
      </c>
      <c r="AT60" s="1">
        <v>25488251.850000001</v>
      </c>
    </row>
    <row r="61" spans="1:46" ht="110.1" customHeight="1" x14ac:dyDescent="0.25">
      <c r="A61" s="127"/>
      <c r="B61" s="131"/>
      <c r="C61" s="89">
        <f t="shared" si="8"/>
        <v>55</v>
      </c>
      <c r="D61" s="5" t="s">
        <v>150</v>
      </c>
      <c r="E61" s="75">
        <v>350</v>
      </c>
      <c r="F61" s="21">
        <f t="shared" si="11"/>
        <v>106643.9034</v>
      </c>
      <c r="G61" s="21">
        <f t="shared" si="3"/>
        <v>106643.9034</v>
      </c>
      <c r="H61" s="21">
        <f t="shared" si="9"/>
        <v>106643.9034</v>
      </c>
      <c r="I61" s="21">
        <f t="shared" si="4"/>
        <v>37325366.189999998</v>
      </c>
      <c r="J61" s="21">
        <f t="shared" si="10"/>
        <v>37325366.189999998</v>
      </c>
      <c r="K61" s="21">
        <f t="shared" si="12"/>
        <v>37325366.189999998</v>
      </c>
      <c r="L61" s="22"/>
      <c r="M61" s="22"/>
      <c r="N61" s="22"/>
      <c r="O61" s="22"/>
      <c r="P61" s="23">
        <f t="shared" si="5"/>
        <v>37325366.189999998</v>
      </c>
      <c r="Q61" s="23"/>
      <c r="R61" s="24">
        <f t="shared" si="6"/>
        <v>37325366.189999998</v>
      </c>
      <c r="S61" s="24"/>
      <c r="T61" s="24">
        <f t="shared" si="7"/>
        <v>37325366.189999998</v>
      </c>
      <c r="U61" s="12"/>
      <c r="V61" s="12"/>
      <c r="W61" s="25">
        <v>37325366.189999998</v>
      </c>
      <c r="X61" s="25">
        <v>27320660</v>
      </c>
      <c r="Y61" s="25">
        <v>27320660</v>
      </c>
      <c r="Z61" s="25"/>
      <c r="AA61" s="25"/>
      <c r="AB61" s="25"/>
      <c r="AC61" s="25"/>
      <c r="AD61" s="25"/>
      <c r="AE61" s="25"/>
      <c r="AF61" s="25"/>
      <c r="AG61" s="26"/>
      <c r="AH61" s="26">
        <v>548625</v>
      </c>
      <c r="AI61" s="26">
        <v>548625</v>
      </c>
      <c r="AJ61" s="96"/>
      <c r="AK61" s="18"/>
      <c r="AL61" s="18"/>
      <c r="AM61" s="26"/>
      <c r="AN61" s="26"/>
      <c r="AO61" s="26"/>
      <c r="AP61" s="26"/>
      <c r="AS61" s="52">
        <f t="shared" si="21"/>
        <v>54285708.82</v>
      </c>
      <c r="AT61" s="1">
        <v>41935802.030000001</v>
      </c>
    </row>
    <row r="62" spans="1:46" ht="110.1" customHeight="1" x14ac:dyDescent="0.25">
      <c r="A62" s="127"/>
      <c r="B62" s="131"/>
      <c r="C62" s="89">
        <f t="shared" si="8"/>
        <v>56</v>
      </c>
      <c r="D62" s="5" t="s">
        <v>64</v>
      </c>
      <c r="E62" s="75">
        <v>114</v>
      </c>
      <c r="F62" s="21">
        <f t="shared" si="11"/>
        <v>119771.34736842105</v>
      </c>
      <c r="G62" s="21">
        <f t="shared" si="3"/>
        <v>119771.34736842105</v>
      </c>
      <c r="H62" s="21">
        <f t="shared" si="9"/>
        <v>119771.34736842105</v>
      </c>
      <c r="I62" s="21">
        <f t="shared" si="4"/>
        <v>13653933.6</v>
      </c>
      <c r="J62" s="21">
        <f t="shared" si="10"/>
        <v>13653933.6</v>
      </c>
      <c r="K62" s="21">
        <f t="shared" si="12"/>
        <v>13653933.6</v>
      </c>
      <c r="L62" s="22"/>
      <c r="M62" s="22"/>
      <c r="N62" s="22"/>
      <c r="O62" s="22"/>
      <c r="P62" s="23">
        <f t="shared" si="5"/>
        <v>13653933.6</v>
      </c>
      <c r="Q62" s="23"/>
      <c r="R62" s="24">
        <f t="shared" si="6"/>
        <v>13653933.6</v>
      </c>
      <c r="S62" s="24"/>
      <c r="T62" s="24">
        <f t="shared" si="7"/>
        <v>13653933.6</v>
      </c>
      <c r="U62" s="12"/>
      <c r="V62" s="12"/>
      <c r="W62" s="25">
        <v>13653933.6</v>
      </c>
      <c r="X62" s="25">
        <v>14890920</v>
      </c>
      <c r="Y62" s="25">
        <v>14890920</v>
      </c>
      <c r="Z62" s="25"/>
      <c r="AA62" s="25"/>
      <c r="AB62" s="25"/>
      <c r="AC62" s="25"/>
      <c r="AD62" s="25"/>
      <c r="AE62" s="25"/>
      <c r="AF62" s="25"/>
      <c r="AG62" s="26"/>
      <c r="AH62" s="26">
        <v>166151</v>
      </c>
      <c r="AI62" s="26">
        <v>166151</v>
      </c>
      <c r="AJ62" s="96"/>
      <c r="AK62" s="18"/>
      <c r="AL62" s="18"/>
      <c r="AM62" s="26"/>
      <c r="AN62" s="26"/>
      <c r="AO62" s="26"/>
      <c r="AP62" s="26"/>
      <c r="AS62" s="52">
        <f t="shared" si="21"/>
        <v>20117022.27</v>
      </c>
      <c r="AT62" s="1">
        <v>20873404.710000001</v>
      </c>
    </row>
    <row r="63" spans="1:46" ht="110.1" customHeight="1" x14ac:dyDescent="0.25">
      <c r="A63" s="127"/>
      <c r="B63" s="131"/>
      <c r="C63" s="89">
        <f t="shared" si="8"/>
        <v>57</v>
      </c>
      <c r="D63" s="5" t="s">
        <v>65</v>
      </c>
      <c r="E63" s="75">
        <v>72</v>
      </c>
      <c r="F63" s="21">
        <f t="shared" si="11"/>
        <v>120270.57055555556</v>
      </c>
      <c r="G63" s="21">
        <f t="shared" si="3"/>
        <v>120270.57055555556</v>
      </c>
      <c r="H63" s="21">
        <f t="shared" si="9"/>
        <v>120270.57055555556</v>
      </c>
      <c r="I63" s="21">
        <f t="shared" si="4"/>
        <v>8659481.0800000001</v>
      </c>
      <c r="J63" s="21">
        <f t="shared" si="10"/>
        <v>8659481.0800000001</v>
      </c>
      <c r="K63" s="21">
        <f t="shared" si="12"/>
        <v>8659481.0800000001</v>
      </c>
      <c r="L63" s="22"/>
      <c r="M63" s="22"/>
      <c r="N63" s="22"/>
      <c r="O63" s="22"/>
      <c r="P63" s="23">
        <f t="shared" si="5"/>
        <v>8659481.0800000001</v>
      </c>
      <c r="Q63" s="23"/>
      <c r="R63" s="24">
        <f t="shared" si="6"/>
        <v>8659481.0800000001</v>
      </c>
      <c r="S63" s="24"/>
      <c r="T63" s="24">
        <f t="shared" si="7"/>
        <v>8659481.0800000001</v>
      </c>
      <c r="U63" s="12"/>
      <c r="V63" s="12"/>
      <c r="W63" s="25">
        <v>8659481.0800000001</v>
      </c>
      <c r="X63" s="25">
        <v>9141224</v>
      </c>
      <c r="Y63" s="25">
        <v>9141224</v>
      </c>
      <c r="Z63" s="25"/>
      <c r="AA63" s="25"/>
      <c r="AB63" s="25"/>
      <c r="AC63" s="25"/>
      <c r="AD63" s="25"/>
      <c r="AE63" s="25"/>
      <c r="AF63" s="25"/>
      <c r="AG63" s="26"/>
      <c r="AH63" s="26">
        <v>101890</v>
      </c>
      <c r="AI63" s="26">
        <v>101890</v>
      </c>
      <c r="AJ63" s="96"/>
      <c r="AK63" s="18"/>
      <c r="AL63" s="18"/>
      <c r="AM63" s="26"/>
      <c r="AN63" s="26"/>
      <c r="AO63" s="26"/>
      <c r="AP63" s="26"/>
      <c r="AS63" s="52">
        <f t="shared" si="21"/>
        <v>13021455.939999999</v>
      </c>
      <c r="AT63" s="1">
        <v>13685532.6</v>
      </c>
    </row>
    <row r="64" spans="1:46" ht="110.1" customHeight="1" x14ac:dyDescent="0.25">
      <c r="A64" s="127"/>
      <c r="B64" s="131"/>
      <c r="C64" s="89">
        <f t="shared" si="8"/>
        <v>58</v>
      </c>
      <c r="D64" s="5" t="s">
        <v>66</v>
      </c>
      <c r="E64" s="75">
        <v>342</v>
      </c>
      <c r="F64" s="21">
        <f t="shared" si="11"/>
        <v>80136.459210526315</v>
      </c>
      <c r="G64" s="21">
        <f t="shared" si="3"/>
        <v>80136.459210526315</v>
      </c>
      <c r="H64" s="21">
        <f t="shared" si="9"/>
        <v>80136.459210526315</v>
      </c>
      <c r="I64" s="21">
        <f t="shared" si="4"/>
        <v>27406669.050000001</v>
      </c>
      <c r="J64" s="21">
        <f t="shared" si="10"/>
        <v>27406669.050000001</v>
      </c>
      <c r="K64" s="21">
        <f t="shared" si="12"/>
        <v>27406669.050000001</v>
      </c>
      <c r="L64" s="22"/>
      <c r="M64" s="22"/>
      <c r="N64" s="22"/>
      <c r="O64" s="22"/>
      <c r="P64" s="23">
        <f t="shared" si="5"/>
        <v>27406669.050000001</v>
      </c>
      <c r="Q64" s="23"/>
      <c r="R64" s="24">
        <f t="shared" si="6"/>
        <v>27406669.050000001</v>
      </c>
      <c r="S64" s="24"/>
      <c r="T64" s="24">
        <f t="shared" si="7"/>
        <v>27406669.050000001</v>
      </c>
      <c r="U64" s="12"/>
      <c r="V64" s="12"/>
      <c r="W64" s="25">
        <v>27406669.050000001</v>
      </c>
      <c r="X64" s="25">
        <v>24596320</v>
      </c>
      <c r="Y64" s="25">
        <v>24596320</v>
      </c>
      <c r="Z64" s="25"/>
      <c r="AA64" s="25"/>
      <c r="AB64" s="25"/>
      <c r="AC64" s="25"/>
      <c r="AD64" s="25"/>
      <c r="AE64" s="25"/>
      <c r="AF64" s="25"/>
      <c r="AG64" s="26"/>
      <c r="AH64" s="26">
        <v>501600</v>
      </c>
      <c r="AI64" s="26">
        <v>501600</v>
      </c>
      <c r="AJ64" s="96"/>
      <c r="AK64" s="18"/>
      <c r="AL64" s="18"/>
      <c r="AM64" s="26"/>
      <c r="AN64" s="26"/>
      <c r="AO64" s="26"/>
      <c r="AP64" s="26"/>
      <c r="AS64" s="52">
        <f t="shared" si="21"/>
        <v>37952037.479999997</v>
      </c>
      <c r="AT64" s="1">
        <v>34100094.560000002</v>
      </c>
    </row>
    <row r="65" spans="1:48" ht="110.1" customHeight="1" x14ac:dyDescent="0.25">
      <c r="A65" s="127"/>
      <c r="B65" s="131"/>
      <c r="C65" s="89">
        <f t="shared" si="8"/>
        <v>59</v>
      </c>
      <c r="D65" s="5" t="s">
        <v>67</v>
      </c>
      <c r="E65" s="75">
        <v>166</v>
      </c>
      <c r="F65" s="21">
        <f t="shared" si="11"/>
        <v>114620.96680722891</v>
      </c>
      <c r="G65" s="21">
        <f t="shared" si="3"/>
        <v>114620.96680722891</v>
      </c>
      <c r="H65" s="21">
        <f t="shared" si="9"/>
        <v>114620.96680722891</v>
      </c>
      <c r="I65" s="21">
        <f t="shared" si="4"/>
        <v>19027080.489999998</v>
      </c>
      <c r="J65" s="21">
        <f t="shared" si="10"/>
        <v>19027080.489999998</v>
      </c>
      <c r="K65" s="21">
        <f t="shared" si="12"/>
        <v>19027080.489999998</v>
      </c>
      <c r="L65" s="22"/>
      <c r="M65" s="22"/>
      <c r="N65" s="22"/>
      <c r="O65" s="22"/>
      <c r="P65" s="23">
        <f t="shared" si="5"/>
        <v>19027080.489999998</v>
      </c>
      <c r="Q65" s="23"/>
      <c r="R65" s="24">
        <f t="shared" si="6"/>
        <v>19027080.489999998</v>
      </c>
      <c r="S65" s="24"/>
      <c r="T65" s="24">
        <f t="shared" si="7"/>
        <v>19027080.489999998</v>
      </c>
      <c r="U65" s="12"/>
      <c r="V65" s="12"/>
      <c r="W65" s="25">
        <v>19027080.489999998</v>
      </c>
      <c r="X65" s="25">
        <v>21045179</v>
      </c>
      <c r="Y65" s="25">
        <v>21045179</v>
      </c>
      <c r="Z65" s="25"/>
      <c r="AA65" s="25"/>
      <c r="AB65" s="25"/>
      <c r="AC65" s="25"/>
      <c r="AD65" s="25"/>
      <c r="AE65" s="25"/>
      <c r="AF65" s="25"/>
      <c r="AG65" s="26"/>
      <c r="AH65" s="26">
        <v>257070</v>
      </c>
      <c r="AI65" s="26">
        <v>257070</v>
      </c>
      <c r="AJ65" s="96"/>
      <c r="AK65" s="18"/>
      <c r="AL65" s="18"/>
      <c r="AM65" s="26"/>
      <c r="AN65" s="26"/>
      <c r="AO65" s="26"/>
      <c r="AP65" s="26"/>
      <c r="AS65" s="52">
        <f t="shared" si="21"/>
        <v>25849508.370000001</v>
      </c>
      <c r="AT65" s="1">
        <v>28168148.420000002</v>
      </c>
    </row>
    <row r="66" spans="1:48" ht="110.1" customHeight="1" x14ac:dyDescent="0.25">
      <c r="A66" s="127"/>
      <c r="B66" s="131"/>
      <c r="C66" s="89">
        <f t="shared" si="8"/>
        <v>60</v>
      </c>
      <c r="D66" s="5" t="s">
        <v>68</v>
      </c>
      <c r="E66" s="75">
        <v>145</v>
      </c>
      <c r="F66" s="21">
        <f t="shared" si="11"/>
        <v>117116.23324137932</v>
      </c>
      <c r="G66" s="21">
        <f t="shared" si="3"/>
        <v>117116.23324137932</v>
      </c>
      <c r="H66" s="21">
        <f t="shared" si="9"/>
        <v>117116.23324137932</v>
      </c>
      <c r="I66" s="21">
        <f t="shared" si="4"/>
        <v>16981853.82</v>
      </c>
      <c r="J66" s="21">
        <f t="shared" si="10"/>
        <v>16981853.82</v>
      </c>
      <c r="K66" s="21">
        <f t="shared" si="12"/>
        <v>16981853.82</v>
      </c>
      <c r="L66" s="22"/>
      <c r="M66" s="22"/>
      <c r="N66" s="22"/>
      <c r="O66" s="22"/>
      <c r="P66" s="23">
        <f t="shared" si="5"/>
        <v>16981853.82</v>
      </c>
      <c r="Q66" s="23"/>
      <c r="R66" s="24">
        <f t="shared" si="6"/>
        <v>16981853.82</v>
      </c>
      <c r="S66" s="24"/>
      <c r="T66" s="24">
        <f t="shared" si="7"/>
        <v>16981853.82</v>
      </c>
      <c r="U66" s="12"/>
      <c r="V66" s="12"/>
      <c r="W66" s="25">
        <v>16981853.82</v>
      </c>
      <c r="X66" s="25">
        <v>18012290</v>
      </c>
      <c r="Y66" s="25">
        <v>18012290</v>
      </c>
      <c r="Z66" s="25"/>
      <c r="AA66" s="25"/>
      <c r="AB66" s="25"/>
      <c r="AC66" s="25"/>
      <c r="AD66" s="25"/>
      <c r="AE66" s="25"/>
      <c r="AF66" s="25"/>
      <c r="AG66" s="26"/>
      <c r="AH66" s="26">
        <v>227280</v>
      </c>
      <c r="AI66" s="26">
        <v>227280</v>
      </c>
      <c r="AJ66" s="96"/>
      <c r="AK66" s="18"/>
      <c r="AL66" s="18"/>
      <c r="AM66" s="26"/>
      <c r="AN66" s="26"/>
      <c r="AO66" s="26"/>
      <c r="AP66" s="26"/>
      <c r="AS66" s="52">
        <f t="shared" si="21"/>
        <v>22476780.379999999</v>
      </c>
      <c r="AT66" s="1">
        <v>23762906.210000001</v>
      </c>
    </row>
    <row r="67" spans="1:48" ht="110.1" customHeight="1" x14ac:dyDescent="0.25">
      <c r="A67" s="127"/>
      <c r="B67" s="131"/>
      <c r="C67" s="89">
        <f t="shared" si="8"/>
        <v>61</v>
      </c>
      <c r="D67" s="5" t="s">
        <v>69</v>
      </c>
      <c r="E67" s="75">
        <v>166</v>
      </c>
      <c r="F67" s="21">
        <f t="shared" si="11"/>
        <v>126945.96487951808</v>
      </c>
      <c r="G67" s="21">
        <f t="shared" si="3"/>
        <v>126945.96487951808</v>
      </c>
      <c r="H67" s="21">
        <f t="shared" si="9"/>
        <v>126945.96487951808</v>
      </c>
      <c r="I67" s="21">
        <f t="shared" si="4"/>
        <v>21073030.170000002</v>
      </c>
      <c r="J67" s="21">
        <f t="shared" si="10"/>
        <v>21073030.170000002</v>
      </c>
      <c r="K67" s="21">
        <f t="shared" si="12"/>
        <v>21073030.170000002</v>
      </c>
      <c r="L67" s="22"/>
      <c r="M67" s="22"/>
      <c r="N67" s="22"/>
      <c r="O67" s="22"/>
      <c r="P67" s="23">
        <f t="shared" si="5"/>
        <v>21073030.170000002</v>
      </c>
      <c r="Q67" s="23"/>
      <c r="R67" s="24">
        <f t="shared" si="6"/>
        <v>21073030.170000002</v>
      </c>
      <c r="S67" s="24"/>
      <c r="T67" s="24">
        <f t="shared" si="7"/>
        <v>21073030.170000002</v>
      </c>
      <c r="U67" s="12"/>
      <c r="V67" s="12"/>
      <c r="W67" s="25">
        <v>21073030.170000002</v>
      </c>
      <c r="X67" s="25">
        <v>22496814</v>
      </c>
      <c r="Y67" s="25">
        <v>22496814</v>
      </c>
      <c r="Z67" s="25"/>
      <c r="AA67" s="25"/>
      <c r="AB67" s="25"/>
      <c r="AC67" s="25"/>
      <c r="AD67" s="25"/>
      <c r="AE67" s="25"/>
      <c r="AF67" s="25"/>
      <c r="AG67" s="26"/>
      <c r="AH67" s="26">
        <v>261780</v>
      </c>
      <c r="AI67" s="26">
        <v>261780</v>
      </c>
      <c r="AJ67" s="96"/>
      <c r="AK67" s="18"/>
      <c r="AL67" s="18"/>
      <c r="AM67" s="26"/>
      <c r="AN67" s="26"/>
      <c r="AO67" s="26"/>
      <c r="AP67" s="26"/>
      <c r="AS67" s="52">
        <f t="shared" si="21"/>
        <v>28732959.109999999</v>
      </c>
      <c r="AT67" s="1">
        <v>29615362.859999999</v>
      </c>
    </row>
    <row r="68" spans="1:48" ht="110.1" customHeight="1" x14ac:dyDescent="0.25">
      <c r="A68" s="127"/>
      <c r="B68" s="131"/>
      <c r="C68" s="89">
        <f t="shared" si="8"/>
        <v>62</v>
      </c>
      <c r="D68" s="5" t="s">
        <v>151</v>
      </c>
      <c r="E68" s="75">
        <v>425</v>
      </c>
      <c r="F68" s="21">
        <f t="shared" si="11"/>
        <v>102996.33268235295</v>
      </c>
      <c r="G68" s="21">
        <f t="shared" si="3"/>
        <v>102996.33268235295</v>
      </c>
      <c r="H68" s="21">
        <f t="shared" si="9"/>
        <v>102996.33268235295</v>
      </c>
      <c r="I68" s="21">
        <f t="shared" si="4"/>
        <v>43773441.390000001</v>
      </c>
      <c r="J68" s="21">
        <f t="shared" si="10"/>
        <v>43773441.390000001</v>
      </c>
      <c r="K68" s="21">
        <f t="shared" si="12"/>
        <v>43773441.390000001</v>
      </c>
      <c r="L68" s="22"/>
      <c r="M68" s="22"/>
      <c r="N68" s="22"/>
      <c r="O68" s="22"/>
      <c r="P68" s="23">
        <f t="shared" si="5"/>
        <v>43773441.390000001</v>
      </c>
      <c r="Q68" s="23"/>
      <c r="R68" s="24">
        <f t="shared" si="6"/>
        <v>43773441.390000001</v>
      </c>
      <c r="S68" s="24"/>
      <c r="T68" s="24">
        <f t="shared" si="7"/>
        <v>43773441.390000001</v>
      </c>
      <c r="U68" s="12"/>
      <c r="V68" s="12"/>
      <c r="W68" s="25">
        <v>43773441.390000001</v>
      </c>
      <c r="X68" s="25">
        <v>34159416</v>
      </c>
      <c r="Y68" s="25">
        <v>34159416</v>
      </c>
      <c r="Z68" s="25"/>
      <c r="AA68" s="25"/>
      <c r="AB68" s="25"/>
      <c r="AC68" s="25"/>
      <c r="AD68" s="25"/>
      <c r="AE68" s="25"/>
      <c r="AF68" s="25"/>
      <c r="AG68" s="26"/>
      <c r="AH68" s="26">
        <v>658350</v>
      </c>
      <c r="AI68" s="26">
        <v>658350</v>
      </c>
      <c r="AJ68" s="96"/>
      <c r="AK68" s="18"/>
      <c r="AL68" s="18"/>
      <c r="AM68" s="26"/>
      <c r="AN68" s="26"/>
      <c r="AO68" s="26"/>
      <c r="AP68" s="26"/>
      <c r="AS68" s="52">
        <f t="shared" si="21"/>
        <v>59145020.829999998</v>
      </c>
      <c r="AT68" s="1">
        <v>48983749.090000004</v>
      </c>
    </row>
    <row r="69" spans="1:48" ht="110.1" customHeight="1" x14ac:dyDescent="0.25">
      <c r="A69" s="127"/>
      <c r="B69" s="131"/>
      <c r="C69" s="89">
        <f t="shared" si="8"/>
        <v>63</v>
      </c>
      <c r="D69" s="5" t="s">
        <v>70</v>
      </c>
      <c r="E69" s="75">
        <v>170</v>
      </c>
      <c r="F69" s="21">
        <f t="shared" si="11"/>
        <v>135467.72700000001</v>
      </c>
      <c r="G69" s="21">
        <f t="shared" si="3"/>
        <v>135467.72700000001</v>
      </c>
      <c r="H69" s="21">
        <f t="shared" si="9"/>
        <v>135467.72700000001</v>
      </c>
      <c r="I69" s="21">
        <f t="shared" si="4"/>
        <v>23029513.59</v>
      </c>
      <c r="J69" s="21">
        <f t="shared" si="10"/>
        <v>23029513.59</v>
      </c>
      <c r="K69" s="21">
        <f t="shared" si="12"/>
        <v>23029513.59</v>
      </c>
      <c r="L69" s="22"/>
      <c r="M69" s="22"/>
      <c r="N69" s="22"/>
      <c r="O69" s="22"/>
      <c r="P69" s="23">
        <f t="shared" si="5"/>
        <v>23029513.59</v>
      </c>
      <c r="Q69" s="23"/>
      <c r="R69" s="24">
        <f t="shared" si="6"/>
        <v>23029513.59</v>
      </c>
      <c r="S69" s="24"/>
      <c r="T69" s="24">
        <f t="shared" si="7"/>
        <v>23029513.59</v>
      </c>
      <c r="U69" s="12"/>
      <c r="V69" s="12"/>
      <c r="W69" s="25">
        <v>23029513.59</v>
      </c>
      <c r="X69" s="25">
        <v>22896446</v>
      </c>
      <c r="Y69" s="25">
        <v>22896446</v>
      </c>
      <c r="Z69" s="25"/>
      <c r="AA69" s="25"/>
      <c r="AB69" s="25"/>
      <c r="AC69" s="25"/>
      <c r="AD69" s="25"/>
      <c r="AE69" s="25"/>
      <c r="AF69" s="25"/>
      <c r="AG69" s="26"/>
      <c r="AH69" s="26">
        <v>271177</v>
      </c>
      <c r="AI69" s="26">
        <v>271177</v>
      </c>
      <c r="AJ69" s="96"/>
      <c r="AK69" s="18"/>
      <c r="AL69" s="18"/>
      <c r="AM69" s="26"/>
      <c r="AN69" s="26"/>
      <c r="AO69" s="26"/>
      <c r="AP69" s="26"/>
      <c r="AS69" s="52">
        <f t="shared" si="21"/>
        <v>30378403.690000001</v>
      </c>
      <c r="AT69" s="1">
        <v>29519174.239999998</v>
      </c>
    </row>
    <row r="70" spans="1:48" ht="110.1" customHeight="1" x14ac:dyDescent="0.25">
      <c r="A70" s="127"/>
      <c r="B70" s="131"/>
      <c r="C70" s="89">
        <f t="shared" si="8"/>
        <v>64</v>
      </c>
      <c r="D70" s="5" t="s">
        <v>152</v>
      </c>
      <c r="E70" s="75">
        <v>309</v>
      </c>
      <c r="F70" s="21">
        <f t="shared" si="11"/>
        <v>126120.54705501618</v>
      </c>
      <c r="G70" s="21">
        <f t="shared" si="3"/>
        <v>126120.54705501618</v>
      </c>
      <c r="H70" s="21">
        <f t="shared" si="9"/>
        <v>126120.54705501618</v>
      </c>
      <c r="I70" s="21">
        <f t="shared" si="4"/>
        <v>38971249.039999999</v>
      </c>
      <c r="J70" s="21">
        <f t="shared" si="10"/>
        <v>38971249.039999999</v>
      </c>
      <c r="K70" s="21">
        <f t="shared" si="12"/>
        <v>38971249.039999999</v>
      </c>
      <c r="L70" s="22"/>
      <c r="M70" s="22"/>
      <c r="N70" s="22"/>
      <c r="O70" s="22"/>
      <c r="P70" s="23">
        <f t="shared" si="5"/>
        <v>38971249.039999999</v>
      </c>
      <c r="Q70" s="23"/>
      <c r="R70" s="24">
        <f t="shared" si="6"/>
        <v>38971249.039999999</v>
      </c>
      <c r="S70" s="24"/>
      <c r="T70" s="24">
        <f t="shared" si="7"/>
        <v>38971249.039999999</v>
      </c>
      <c r="U70" s="12"/>
      <c r="V70" s="12"/>
      <c r="W70" s="25">
        <v>38971249.039999999</v>
      </c>
      <c r="X70" s="25">
        <v>28476191</v>
      </c>
      <c r="Y70" s="25">
        <v>28476191</v>
      </c>
      <c r="Z70" s="25"/>
      <c r="AA70" s="25"/>
      <c r="AB70" s="25"/>
      <c r="AC70" s="25"/>
      <c r="AD70" s="25"/>
      <c r="AE70" s="25"/>
      <c r="AF70" s="25"/>
      <c r="AG70" s="26"/>
      <c r="AH70" s="26">
        <v>479655</v>
      </c>
      <c r="AI70" s="26">
        <v>479655</v>
      </c>
      <c r="AJ70" s="96"/>
      <c r="AK70" s="18"/>
      <c r="AL70" s="18"/>
      <c r="AM70" s="26"/>
      <c r="AN70" s="26"/>
      <c r="AO70" s="26"/>
      <c r="AP70" s="26"/>
      <c r="AS70" s="52">
        <f t="shared" si="21"/>
        <v>50821973.420000002</v>
      </c>
      <c r="AT70" s="1">
        <v>39707410.700000003</v>
      </c>
    </row>
    <row r="71" spans="1:48" ht="110.1" customHeight="1" x14ac:dyDescent="0.25">
      <c r="A71" s="127"/>
      <c r="B71" s="131"/>
      <c r="C71" s="89">
        <f t="shared" si="8"/>
        <v>65</v>
      </c>
      <c r="D71" s="5" t="s">
        <v>10</v>
      </c>
      <c r="E71" s="75">
        <v>380</v>
      </c>
      <c r="F71" s="21">
        <f t="shared" ref="F71:F73" si="22">I71/E71</f>
        <v>90297.410447368413</v>
      </c>
      <c r="G71" s="21">
        <f t="shared" si="3"/>
        <v>90297.410447368413</v>
      </c>
      <c r="H71" s="21">
        <f t="shared" si="9"/>
        <v>90297.410447368413</v>
      </c>
      <c r="I71" s="21">
        <f t="shared" si="4"/>
        <v>34313015.969999999</v>
      </c>
      <c r="J71" s="21">
        <f t="shared" si="10"/>
        <v>34313015.969999999</v>
      </c>
      <c r="K71" s="21">
        <f t="shared" si="12"/>
        <v>34313015.969999999</v>
      </c>
      <c r="L71" s="22"/>
      <c r="M71" s="22"/>
      <c r="N71" s="22"/>
      <c r="O71" s="22"/>
      <c r="P71" s="23">
        <f t="shared" ref="P71:P74" si="23">W71</f>
        <v>34313015.969999999</v>
      </c>
      <c r="Q71" s="23"/>
      <c r="R71" s="24">
        <f t="shared" si="6"/>
        <v>34313015.969999999</v>
      </c>
      <c r="S71" s="24"/>
      <c r="T71" s="24">
        <f t="shared" si="7"/>
        <v>34313015.969999999</v>
      </c>
      <c r="U71" s="12"/>
      <c r="V71" s="12"/>
      <c r="W71" s="25">
        <v>34313015.969999999</v>
      </c>
      <c r="X71" s="25">
        <v>24273272</v>
      </c>
      <c r="Y71" s="25">
        <v>24273272</v>
      </c>
      <c r="Z71" s="25"/>
      <c r="AA71" s="25"/>
      <c r="AB71" s="25"/>
      <c r="AC71" s="25"/>
      <c r="AD71" s="25"/>
      <c r="AE71" s="25"/>
      <c r="AF71" s="25"/>
      <c r="AG71" s="26"/>
      <c r="AH71" s="26">
        <v>564340</v>
      </c>
      <c r="AI71" s="26">
        <v>564340</v>
      </c>
      <c r="AJ71" s="96"/>
      <c r="AK71" s="18"/>
      <c r="AL71" s="18"/>
      <c r="AM71" s="26"/>
      <c r="AN71" s="26"/>
      <c r="AO71" s="26"/>
      <c r="AP71" s="26"/>
      <c r="AS71" s="52">
        <f t="shared" si="21"/>
        <v>46366852.979999997</v>
      </c>
      <c r="AT71" s="1">
        <v>36931166.200000003</v>
      </c>
    </row>
    <row r="72" spans="1:48" ht="110.1" customHeight="1" x14ac:dyDescent="0.25">
      <c r="A72" s="127"/>
      <c r="B72" s="131"/>
      <c r="C72" s="89">
        <f t="shared" si="8"/>
        <v>66</v>
      </c>
      <c r="D72" s="5" t="s">
        <v>71</v>
      </c>
      <c r="E72" s="75">
        <v>391</v>
      </c>
      <c r="F72" s="21">
        <f t="shared" si="22"/>
        <v>90429.363580562655</v>
      </c>
      <c r="G72" s="21">
        <f t="shared" ref="G72:G73" si="24">J72/E72</f>
        <v>90429.363580562655</v>
      </c>
      <c r="H72" s="21">
        <f t="shared" ref="H72:H74" si="25">K72/E72</f>
        <v>90429.363580562655</v>
      </c>
      <c r="I72" s="21">
        <f t="shared" ref="I72:I74" si="26">P72-L72</f>
        <v>35357881.159999996</v>
      </c>
      <c r="J72" s="21">
        <f>R72-N72</f>
        <v>35357881.159999996</v>
      </c>
      <c r="K72" s="21">
        <f t="shared" si="12"/>
        <v>35357881.159999996</v>
      </c>
      <c r="L72" s="22"/>
      <c r="M72" s="22"/>
      <c r="N72" s="22"/>
      <c r="O72" s="22"/>
      <c r="P72" s="23">
        <f t="shared" si="23"/>
        <v>35357881.159999996</v>
      </c>
      <c r="Q72" s="23"/>
      <c r="R72" s="24">
        <f t="shared" ref="R72:R75" si="27">P72</f>
        <v>35357881.159999996</v>
      </c>
      <c r="S72" s="24"/>
      <c r="T72" s="24">
        <f t="shared" ref="T72:T75" si="28">P72</f>
        <v>35357881.159999996</v>
      </c>
      <c r="U72" s="12"/>
      <c r="V72" s="12"/>
      <c r="W72" s="25">
        <v>35357881.159999996</v>
      </c>
      <c r="X72" s="25">
        <v>27617850</v>
      </c>
      <c r="Y72" s="25">
        <v>27617850</v>
      </c>
      <c r="Z72" s="25"/>
      <c r="AA72" s="25"/>
      <c r="AB72" s="25"/>
      <c r="AC72" s="25"/>
      <c r="AD72" s="25"/>
      <c r="AE72" s="25"/>
      <c r="AF72" s="25"/>
      <c r="AG72" s="26"/>
      <c r="AH72" s="26">
        <v>639540</v>
      </c>
      <c r="AI72" s="26">
        <v>639540</v>
      </c>
      <c r="AJ72" s="96"/>
      <c r="AK72" s="18"/>
      <c r="AL72" s="18"/>
      <c r="AM72" s="26"/>
      <c r="AN72" s="26"/>
      <c r="AO72" s="26"/>
      <c r="AP72" s="26"/>
      <c r="AS72" s="52">
        <f t="shared" si="21"/>
        <v>48629145.649999999</v>
      </c>
      <c r="AT72" s="1">
        <v>41175961.240000002</v>
      </c>
    </row>
    <row r="73" spans="1:48" ht="110.1" customHeight="1" x14ac:dyDescent="0.25">
      <c r="A73" s="127"/>
      <c r="B73" s="131"/>
      <c r="C73" s="89">
        <f t="shared" si="8"/>
        <v>67</v>
      </c>
      <c r="D73" s="5" t="s">
        <v>153</v>
      </c>
      <c r="E73" s="75">
        <v>57</v>
      </c>
      <c r="F73" s="21">
        <f t="shared" si="22"/>
        <v>126955.89596491228</v>
      </c>
      <c r="G73" s="21">
        <f t="shared" si="24"/>
        <v>126955.89596491228</v>
      </c>
      <c r="H73" s="21">
        <f t="shared" si="25"/>
        <v>126955.89596491228</v>
      </c>
      <c r="I73" s="21">
        <f t="shared" si="26"/>
        <v>7236486.0700000003</v>
      </c>
      <c r="J73" s="21">
        <f t="shared" ref="J73" si="29">R73-N73</f>
        <v>7236486.0700000003</v>
      </c>
      <c r="K73" s="21">
        <f t="shared" si="12"/>
        <v>7236486.0700000003</v>
      </c>
      <c r="L73" s="22"/>
      <c r="M73" s="22"/>
      <c r="N73" s="22"/>
      <c r="O73" s="22"/>
      <c r="P73" s="23">
        <f t="shared" si="23"/>
        <v>7236486.0700000003</v>
      </c>
      <c r="Q73" s="23"/>
      <c r="R73" s="24">
        <f t="shared" si="27"/>
        <v>7236486.0700000003</v>
      </c>
      <c r="S73" s="24"/>
      <c r="T73" s="24">
        <f t="shared" si="28"/>
        <v>7236486.0700000003</v>
      </c>
      <c r="U73" s="12"/>
      <c r="V73" s="12"/>
      <c r="W73" s="25">
        <v>7236486.0700000003</v>
      </c>
      <c r="X73" s="25">
        <v>7916089</v>
      </c>
      <c r="Y73" s="25">
        <v>7916089</v>
      </c>
      <c r="Z73" s="25"/>
      <c r="AA73" s="25"/>
      <c r="AB73" s="25"/>
      <c r="AC73" s="25"/>
      <c r="AD73" s="25"/>
      <c r="AE73" s="25"/>
      <c r="AF73" s="25"/>
      <c r="AG73" s="26"/>
      <c r="AH73" s="26">
        <v>87790</v>
      </c>
      <c r="AI73" s="26">
        <v>87790</v>
      </c>
      <c r="AJ73" s="96"/>
      <c r="AK73" s="18"/>
      <c r="AL73" s="18"/>
      <c r="AM73" s="26"/>
      <c r="AN73" s="26"/>
      <c r="AO73" s="26"/>
      <c r="AP73" s="26"/>
      <c r="AS73" s="52">
        <f t="shared" si="21"/>
        <v>11095965.02</v>
      </c>
      <c r="AT73" s="1">
        <v>11907771.939999999</v>
      </c>
    </row>
    <row r="74" spans="1:48" ht="110.1" customHeight="1" x14ac:dyDescent="0.25">
      <c r="A74" s="127"/>
      <c r="B74" s="131"/>
      <c r="C74" s="89">
        <f t="shared" ref="C74" si="30">C73+1</f>
        <v>68</v>
      </c>
      <c r="D74" s="5" t="s">
        <v>154</v>
      </c>
      <c r="E74" s="75">
        <v>110</v>
      </c>
      <c r="F74" s="21">
        <f>I74/E74</f>
        <v>94056.835181818169</v>
      </c>
      <c r="G74" s="21">
        <f>J74/E74</f>
        <v>94056.835181818169</v>
      </c>
      <c r="H74" s="21">
        <f t="shared" si="25"/>
        <v>94056.835181818169</v>
      </c>
      <c r="I74" s="21">
        <f t="shared" si="26"/>
        <v>10346251.869999999</v>
      </c>
      <c r="J74" s="21">
        <f>R74-N74</f>
        <v>10346251.869999999</v>
      </c>
      <c r="K74" s="21">
        <f t="shared" si="12"/>
        <v>10346251.869999999</v>
      </c>
      <c r="L74" s="22"/>
      <c r="M74" s="22"/>
      <c r="N74" s="22"/>
      <c r="O74" s="22"/>
      <c r="P74" s="23">
        <f t="shared" si="23"/>
        <v>10346251.869999999</v>
      </c>
      <c r="Q74" s="23"/>
      <c r="R74" s="24">
        <f t="shared" si="27"/>
        <v>10346251.869999999</v>
      </c>
      <c r="S74" s="24"/>
      <c r="T74" s="24">
        <f t="shared" si="28"/>
        <v>10346251.869999999</v>
      </c>
      <c r="U74" s="12"/>
      <c r="V74" s="12"/>
      <c r="W74" s="25">
        <v>10346251.869999999</v>
      </c>
      <c r="X74" s="25">
        <v>10451544</v>
      </c>
      <c r="Y74" s="25">
        <v>10451544</v>
      </c>
      <c r="Z74" s="25"/>
      <c r="AA74" s="25"/>
      <c r="AB74" s="25"/>
      <c r="AC74" s="25"/>
      <c r="AD74" s="25"/>
      <c r="AE74" s="25"/>
      <c r="AF74" s="25"/>
      <c r="AG74" s="26"/>
      <c r="AH74" s="26">
        <v>172425</v>
      </c>
      <c r="AI74" s="26">
        <v>172425</v>
      </c>
      <c r="AJ74" s="96"/>
      <c r="AK74" s="18"/>
      <c r="AL74" s="18"/>
      <c r="AM74" s="26"/>
      <c r="AN74" s="26"/>
      <c r="AO74" s="26"/>
      <c r="AP74" s="26"/>
      <c r="AS74" s="52">
        <f t="shared" si="21"/>
        <v>15146351.890000001</v>
      </c>
      <c r="AT74" s="1">
        <v>14892706.529999999</v>
      </c>
    </row>
    <row r="75" spans="1:48" s="33" customFormat="1" ht="41.25" customHeight="1" x14ac:dyDescent="0.25">
      <c r="A75" s="87"/>
      <c r="B75" s="89" t="s">
        <v>83</v>
      </c>
      <c r="C75" s="89"/>
      <c r="D75" s="29"/>
      <c r="E75" s="76">
        <f>SUM(E6:E74)</f>
        <v>14068</v>
      </c>
      <c r="F75" s="30"/>
      <c r="G75" s="30"/>
      <c r="H75" s="30"/>
      <c r="I75" s="30">
        <f>SUM(I6:I74)</f>
        <v>1462015999.9999998</v>
      </c>
      <c r="J75" s="30">
        <f t="shared" ref="J75:Y75" si="31">SUM(J6:J74)</f>
        <v>1462015999.9999998</v>
      </c>
      <c r="K75" s="30">
        <f t="shared" si="31"/>
        <v>1462015999.9999998</v>
      </c>
      <c r="L75" s="30"/>
      <c r="M75" s="30"/>
      <c r="N75" s="30"/>
      <c r="O75" s="30"/>
      <c r="P75" s="30">
        <f t="shared" si="31"/>
        <v>1462015999.9999998</v>
      </c>
      <c r="Q75" s="30"/>
      <c r="R75" s="80">
        <f t="shared" si="27"/>
        <v>1462015999.9999998</v>
      </c>
      <c r="S75" s="80"/>
      <c r="T75" s="80">
        <f t="shared" si="28"/>
        <v>1462015999.9999998</v>
      </c>
      <c r="U75" s="30">
        <f t="shared" si="31"/>
        <v>0</v>
      </c>
      <c r="V75" s="30">
        <f t="shared" si="31"/>
        <v>0</v>
      </c>
      <c r="W75" s="30">
        <f>SUM(W6:W74)</f>
        <v>1462015999.9999998</v>
      </c>
      <c r="X75" s="30">
        <f t="shared" si="31"/>
        <v>1321882259</v>
      </c>
      <c r="Y75" s="30">
        <f t="shared" si="31"/>
        <v>1321882259</v>
      </c>
      <c r="Z75" s="30"/>
      <c r="AA75" s="30"/>
      <c r="AB75" s="30"/>
      <c r="AC75" s="30"/>
      <c r="AD75" s="30"/>
      <c r="AE75" s="30"/>
      <c r="AF75" s="30"/>
      <c r="AG75" s="30">
        <f t="shared" ref="AG75" si="32">SUM(AG6:AG74)</f>
        <v>0</v>
      </c>
      <c r="AH75" s="30">
        <f t="shared" ref="AH75" si="33">SUM(AH6:AH74)</f>
        <v>22380175</v>
      </c>
      <c r="AI75" s="30">
        <f t="shared" ref="AI75" si="34">SUM(AI6:AI74)</f>
        <v>22380175</v>
      </c>
      <c r="AJ75" s="97"/>
      <c r="AK75" s="31"/>
      <c r="AL75" s="31"/>
      <c r="AM75" s="32"/>
      <c r="AN75" s="32"/>
      <c r="AO75" s="32"/>
      <c r="AP75" s="32"/>
      <c r="AS75" s="79">
        <f>SUM(AS6:AS74)</f>
        <v>2060320881.3599999</v>
      </c>
      <c r="AT75" s="78">
        <f>SUM(AT6:AT74)</f>
        <v>1911425906.5999994</v>
      </c>
      <c r="AV75" s="78"/>
    </row>
    <row r="76" spans="1:48" ht="110.1" customHeight="1" x14ac:dyDescent="0.25">
      <c r="A76" s="127" t="s">
        <v>77</v>
      </c>
      <c r="B76" s="108" t="s">
        <v>161</v>
      </c>
      <c r="C76" s="89">
        <v>1</v>
      </c>
      <c r="D76" s="19" t="s">
        <v>36</v>
      </c>
      <c r="E76" s="75">
        <v>147</v>
      </c>
      <c r="F76" s="21">
        <f>I76/E76</f>
        <v>40860.488095238106</v>
      </c>
      <c r="G76" s="21">
        <f>J76/E76</f>
        <v>27559.837474992652</v>
      </c>
      <c r="H76" s="21">
        <f>K76/E76</f>
        <v>27559.837474992652</v>
      </c>
      <c r="I76" s="21">
        <f>P76-L76</f>
        <v>6006491.7500000019</v>
      </c>
      <c r="J76" s="21">
        <f>R76-N76</f>
        <v>4051296.1088239197</v>
      </c>
      <c r="K76" s="21">
        <f t="shared" ref="K76:K107" si="35">T76-O76</f>
        <v>4051296.1088239197</v>
      </c>
      <c r="L76" s="22">
        <v>817540</v>
      </c>
      <c r="M76" s="22"/>
      <c r="N76" s="22">
        <v>817540</v>
      </c>
      <c r="O76" s="22">
        <v>817540</v>
      </c>
      <c r="P76" s="23">
        <f>AM76</f>
        <v>6824031.7500000019</v>
      </c>
      <c r="Q76" s="23">
        <f t="shared" ref="Q76:Q91" si="36">AN76</f>
        <v>0</v>
      </c>
      <c r="R76" s="24">
        <f>AO76</f>
        <v>4868836.1088239197</v>
      </c>
      <c r="S76" s="24"/>
      <c r="T76" s="24">
        <f>AP76</f>
        <v>4868836.1088239197</v>
      </c>
      <c r="U76" s="12"/>
      <c r="V76" s="12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6"/>
      <c r="AH76" s="26"/>
      <c r="AI76" s="26"/>
      <c r="AJ76" s="96"/>
      <c r="AK76" s="18"/>
      <c r="AL76" s="18"/>
      <c r="AM76" s="26">
        <v>6824031.7500000019</v>
      </c>
      <c r="AN76" s="26"/>
      <c r="AO76" s="26">
        <v>4868836.1088239197</v>
      </c>
      <c r="AP76" s="26">
        <f>AO76</f>
        <v>4868836.1088239197</v>
      </c>
    </row>
    <row r="77" spans="1:48" ht="110.1" customHeight="1" x14ac:dyDescent="0.25">
      <c r="A77" s="127"/>
      <c r="B77" s="108"/>
      <c r="C77" s="89">
        <f>C76+1</f>
        <v>2</v>
      </c>
      <c r="D77" s="19" t="s">
        <v>37</v>
      </c>
      <c r="E77" s="75">
        <v>239</v>
      </c>
      <c r="F77" s="21">
        <f t="shared" ref="F77:F141" si="37">I77/E77</f>
        <v>37384.258158995814</v>
      </c>
      <c r="G77" s="21">
        <f t="shared" ref="G77:G141" si="38">J77/E77</f>
        <v>22307.994293325337</v>
      </c>
      <c r="H77" s="21">
        <f t="shared" ref="H77:H141" si="39">K77/E77</f>
        <v>22307.994293325337</v>
      </c>
      <c r="I77" s="21">
        <f t="shared" ref="I77:I141" si="40">P77-L77</f>
        <v>8934837.6999999993</v>
      </c>
      <c r="J77" s="21">
        <f t="shared" ref="J77:J141" si="41">R77-N77</f>
        <v>5331610.6361047551</v>
      </c>
      <c r="K77" s="21">
        <f t="shared" si="35"/>
        <v>5331610.6361047551</v>
      </c>
      <c r="L77" s="22">
        <v>3641160</v>
      </c>
      <c r="M77" s="22"/>
      <c r="N77" s="22">
        <v>3641160</v>
      </c>
      <c r="O77" s="22">
        <v>3641160</v>
      </c>
      <c r="P77" s="23">
        <f t="shared" ref="P77:P140" si="42">AM77</f>
        <v>12575997.699999999</v>
      </c>
      <c r="Q77" s="23">
        <f t="shared" si="36"/>
        <v>0</v>
      </c>
      <c r="R77" s="24">
        <f t="shared" ref="R77:R141" si="43">AO77</f>
        <v>8972770.6361047551</v>
      </c>
      <c r="S77" s="24"/>
      <c r="T77" s="24">
        <f t="shared" ref="T77:T141" si="44">AP77</f>
        <v>8972770.6361047551</v>
      </c>
      <c r="U77" s="12"/>
      <c r="V77" s="12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6"/>
      <c r="AH77" s="26"/>
      <c r="AI77" s="26"/>
      <c r="AJ77" s="96"/>
      <c r="AK77" s="18"/>
      <c r="AL77" s="18"/>
      <c r="AM77" s="42">
        <v>12575997.699999999</v>
      </c>
      <c r="AN77" s="26"/>
      <c r="AO77" s="26">
        <v>8972770.6361047551</v>
      </c>
      <c r="AP77" s="26">
        <f t="shared" ref="AP77:AP140" si="45">AO77</f>
        <v>8972770.6361047551</v>
      </c>
    </row>
    <row r="78" spans="1:48" ht="110.1" customHeight="1" x14ac:dyDescent="0.25">
      <c r="A78" s="127"/>
      <c r="B78" s="108"/>
      <c r="C78" s="89">
        <f t="shared" ref="C78:C142" si="46">C77+1</f>
        <v>3</v>
      </c>
      <c r="D78" s="27" t="s">
        <v>38</v>
      </c>
      <c r="E78" s="75">
        <v>329</v>
      </c>
      <c r="F78" s="21">
        <f t="shared" si="37"/>
        <v>33796.05902735563</v>
      </c>
      <c r="G78" s="21">
        <f t="shared" si="38"/>
        <v>23086.785922327392</v>
      </c>
      <c r="H78" s="21">
        <f t="shared" si="39"/>
        <v>23086.785922327392</v>
      </c>
      <c r="I78" s="21">
        <f t="shared" si="40"/>
        <v>11118903.420000002</v>
      </c>
      <c r="J78" s="21">
        <f t="shared" si="41"/>
        <v>7595552.5684457123</v>
      </c>
      <c r="K78" s="21">
        <f t="shared" si="35"/>
        <v>7595552.5684457123</v>
      </c>
      <c r="L78" s="22">
        <v>1178310</v>
      </c>
      <c r="M78" s="22"/>
      <c r="N78" s="22">
        <v>1178310</v>
      </c>
      <c r="O78" s="22">
        <v>1178310</v>
      </c>
      <c r="P78" s="23">
        <f t="shared" si="42"/>
        <v>12297213.420000002</v>
      </c>
      <c r="Q78" s="23">
        <f t="shared" si="36"/>
        <v>0</v>
      </c>
      <c r="R78" s="24">
        <f t="shared" si="43"/>
        <v>8773862.5684457123</v>
      </c>
      <c r="S78" s="24"/>
      <c r="T78" s="24">
        <f t="shared" si="44"/>
        <v>8773862.5684457123</v>
      </c>
      <c r="U78" s="12"/>
      <c r="V78" s="12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6"/>
      <c r="AH78" s="26"/>
      <c r="AI78" s="26"/>
      <c r="AJ78" s="96"/>
      <c r="AK78" s="18"/>
      <c r="AL78" s="18"/>
      <c r="AM78" s="26">
        <v>12297213.420000002</v>
      </c>
      <c r="AN78" s="26"/>
      <c r="AO78" s="26">
        <v>8773862.5684457123</v>
      </c>
      <c r="AP78" s="26">
        <f t="shared" si="45"/>
        <v>8773862.5684457123</v>
      </c>
    </row>
    <row r="79" spans="1:48" ht="110.1" customHeight="1" x14ac:dyDescent="0.25">
      <c r="A79" s="127"/>
      <c r="B79" s="108"/>
      <c r="C79" s="89">
        <f t="shared" si="46"/>
        <v>4</v>
      </c>
      <c r="D79" s="28" t="s">
        <v>95</v>
      </c>
      <c r="E79" s="75">
        <v>245</v>
      </c>
      <c r="F79" s="21">
        <f t="shared" si="37"/>
        <v>49874.062979591821</v>
      </c>
      <c r="G79" s="21">
        <f t="shared" si="38"/>
        <v>29724.717201928117</v>
      </c>
      <c r="H79" s="21">
        <f t="shared" si="39"/>
        <v>29724.717201928117</v>
      </c>
      <c r="I79" s="21">
        <f t="shared" si="40"/>
        <v>12219145.429999996</v>
      </c>
      <c r="J79" s="21">
        <f t="shared" si="41"/>
        <v>7282555.7144723888</v>
      </c>
      <c r="K79" s="21">
        <f t="shared" si="35"/>
        <v>7282555.7144723888</v>
      </c>
      <c r="L79" s="22">
        <v>5010560</v>
      </c>
      <c r="M79" s="22"/>
      <c r="N79" s="22">
        <v>5010560</v>
      </c>
      <c r="O79" s="22">
        <v>5010560</v>
      </c>
      <c r="P79" s="23">
        <f t="shared" si="42"/>
        <v>17229705.429999996</v>
      </c>
      <c r="Q79" s="23">
        <f t="shared" si="36"/>
        <v>0</v>
      </c>
      <c r="R79" s="24">
        <f t="shared" si="43"/>
        <v>12293115.714472389</v>
      </c>
      <c r="S79" s="24"/>
      <c r="T79" s="24">
        <f t="shared" si="44"/>
        <v>12293115.714472389</v>
      </c>
      <c r="U79" s="12"/>
      <c r="V79" s="12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6"/>
      <c r="AH79" s="26"/>
      <c r="AI79" s="26"/>
      <c r="AJ79" s="96"/>
      <c r="AK79" s="18"/>
      <c r="AL79" s="18"/>
      <c r="AM79" s="26">
        <v>17229705.429999996</v>
      </c>
      <c r="AN79" s="26"/>
      <c r="AO79" s="26">
        <v>12293115.714472389</v>
      </c>
      <c r="AP79" s="26">
        <f t="shared" si="45"/>
        <v>12293115.714472389</v>
      </c>
      <c r="AQ79" s="91"/>
    </row>
    <row r="80" spans="1:48" ht="110.1" customHeight="1" x14ac:dyDescent="0.25">
      <c r="A80" s="127"/>
      <c r="B80" s="108"/>
      <c r="C80" s="89">
        <f t="shared" si="46"/>
        <v>5</v>
      </c>
      <c r="D80" s="5" t="s">
        <v>134</v>
      </c>
      <c r="E80" s="75">
        <v>137</v>
      </c>
      <c r="F80" s="21">
        <f t="shared" si="37"/>
        <v>32811.832189781024</v>
      </c>
      <c r="G80" s="21">
        <f t="shared" si="38"/>
        <v>21990.301450809311</v>
      </c>
      <c r="H80" s="21">
        <f t="shared" si="39"/>
        <v>21990.301450809311</v>
      </c>
      <c r="I80" s="21">
        <f t="shared" si="40"/>
        <v>4495221.01</v>
      </c>
      <c r="J80" s="21">
        <f t="shared" si="41"/>
        <v>3012671.2987608756</v>
      </c>
      <c r="K80" s="21">
        <f t="shared" si="35"/>
        <v>3012671.2987608756</v>
      </c>
      <c r="L80" s="22">
        <v>679180</v>
      </c>
      <c r="M80" s="22"/>
      <c r="N80" s="22">
        <v>679180</v>
      </c>
      <c r="O80" s="22">
        <v>679180</v>
      </c>
      <c r="P80" s="23">
        <f t="shared" si="42"/>
        <v>5174401.01</v>
      </c>
      <c r="Q80" s="23">
        <f t="shared" si="36"/>
        <v>0</v>
      </c>
      <c r="R80" s="24">
        <f t="shared" si="43"/>
        <v>3691851.2987608756</v>
      </c>
      <c r="S80" s="24"/>
      <c r="T80" s="24">
        <f t="shared" si="44"/>
        <v>3691851.2987608756</v>
      </c>
      <c r="U80" s="12"/>
      <c r="V80" s="12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6"/>
      <c r="AH80" s="26"/>
      <c r="AI80" s="26"/>
      <c r="AJ80" s="96"/>
      <c r="AK80" s="18"/>
      <c r="AL80" s="18"/>
      <c r="AM80" s="26">
        <v>5174401.01</v>
      </c>
      <c r="AN80" s="26"/>
      <c r="AO80" s="26">
        <v>3691851.2987608756</v>
      </c>
      <c r="AP80" s="26">
        <f t="shared" si="45"/>
        <v>3691851.2987608756</v>
      </c>
    </row>
    <row r="81" spans="1:42" ht="110.1" customHeight="1" x14ac:dyDescent="0.25">
      <c r="A81" s="127"/>
      <c r="B81" s="108"/>
      <c r="C81" s="89">
        <f t="shared" si="46"/>
        <v>6</v>
      </c>
      <c r="D81" s="5" t="s">
        <v>96</v>
      </c>
      <c r="E81" s="75">
        <v>263</v>
      </c>
      <c r="F81" s="21">
        <f t="shared" si="37"/>
        <v>34303.374220532329</v>
      </c>
      <c r="G81" s="21">
        <f t="shared" si="38"/>
        <v>17948.85806654199</v>
      </c>
      <c r="H81" s="21">
        <f t="shared" si="39"/>
        <v>17948.85806654199</v>
      </c>
      <c r="I81" s="21">
        <f t="shared" si="40"/>
        <v>9021787.4200000018</v>
      </c>
      <c r="J81" s="21">
        <f t="shared" si="41"/>
        <v>4720549.6715005431</v>
      </c>
      <c r="K81" s="21">
        <f t="shared" si="35"/>
        <v>4720549.6715005431</v>
      </c>
      <c r="L81" s="22">
        <v>5990410</v>
      </c>
      <c r="M81" s="22"/>
      <c r="N81" s="22">
        <v>5990410</v>
      </c>
      <c r="O81" s="22">
        <v>5990410</v>
      </c>
      <c r="P81" s="23">
        <f t="shared" si="42"/>
        <v>15012197.420000002</v>
      </c>
      <c r="Q81" s="23">
        <f t="shared" si="36"/>
        <v>0</v>
      </c>
      <c r="R81" s="24">
        <f t="shared" si="43"/>
        <v>10710959.671500543</v>
      </c>
      <c r="S81" s="24"/>
      <c r="T81" s="24">
        <f t="shared" si="44"/>
        <v>10710959.671500543</v>
      </c>
      <c r="U81" s="12"/>
      <c r="V81" s="12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6"/>
      <c r="AH81" s="26"/>
      <c r="AI81" s="26"/>
      <c r="AJ81" s="96"/>
      <c r="AK81" s="18"/>
      <c r="AL81" s="18"/>
      <c r="AM81" s="26">
        <v>15012197.420000002</v>
      </c>
      <c r="AN81" s="26"/>
      <c r="AO81" s="26">
        <v>10710959.671500543</v>
      </c>
      <c r="AP81" s="26">
        <f t="shared" si="45"/>
        <v>10710959.671500543</v>
      </c>
    </row>
    <row r="82" spans="1:42" ht="110.1" customHeight="1" x14ac:dyDescent="0.25">
      <c r="A82" s="127"/>
      <c r="B82" s="108"/>
      <c r="C82" s="89">
        <f t="shared" si="46"/>
        <v>7</v>
      </c>
      <c r="D82" s="5" t="s">
        <v>39</v>
      </c>
      <c r="E82" s="75">
        <v>51</v>
      </c>
      <c r="F82" s="21">
        <f t="shared" si="37"/>
        <v>100941.78235294115</v>
      </c>
      <c r="G82" s="21">
        <f t="shared" si="38"/>
        <v>68554.435560710597</v>
      </c>
      <c r="H82" s="21">
        <f t="shared" si="39"/>
        <v>68554.435560710597</v>
      </c>
      <c r="I82" s="21">
        <f t="shared" si="40"/>
        <v>5148030.8999999985</v>
      </c>
      <c r="J82" s="21">
        <f t="shared" si="41"/>
        <v>3496276.2135962402</v>
      </c>
      <c r="K82" s="21">
        <f t="shared" si="35"/>
        <v>3496276.2135962402</v>
      </c>
      <c r="L82" s="22">
        <v>616930</v>
      </c>
      <c r="M82" s="22"/>
      <c r="N82" s="22">
        <v>616930</v>
      </c>
      <c r="O82" s="22">
        <v>616930</v>
      </c>
      <c r="P82" s="23">
        <f t="shared" si="42"/>
        <v>5764960.8999999985</v>
      </c>
      <c r="Q82" s="23">
        <f t="shared" si="36"/>
        <v>0</v>
      </c>
      <c r="R82" s="24">
        <f t="shared" si="43"/>
        <v>4113206.2135962402</v>
      </c>
      <c r="S82" s="24"/>
      <c r="T82" s="24">
        <f t="shared" si="44"/>
        <v>4113206.2135962402</v>
      </c>
      <c r="U82" s="12"/>
      <c r="V82" s="12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6"/>
      <c r="AH82" s="26"/>
      <c r="AI82" s="26"/>
      <c r="AJ82" s="96"/>
      <c r="AK82" s="18"/>
      <c r="AL82" s="18"/>
      <c r="AM82" s="26">
        <v>5764960.8999999985</v>
      </c>
      <c r="AN82" s="26"/>
      <c r="AO82" s="26">
        <v>4113206.2135962402</v>
      </c>
      <c r="AP82" s="26">
        <f t="shared" si="45"/>
        <v>4113206.2135962402</v>
      </c>
    </row>
    <row r="83" spans="1:42" ht="110.1" customHeight="1" x14ac:dyDescent="0.25">
      <c r="A83" s="127"/>
      <c r="B83" s="108"/>
      <c r="C83" s="89">
        <f t="shared" si="46"/>
        <v>8</v>
      </c>
      <c r="D83" s="5" t="s">
        <v>40</v>
      </c>
      <c r="E83" s="75">
        <v>168</v>
      </c>
      <c r="F83" s="21">
        <f t="shared" si="37"/>
        <v>32337.960654761908</v>
      </c>
      <c r="G83" s="21">
        <f t="shared" si="38"/>
        <v>21589.395160485714</v>
      </c>
      <c r="H83" s="21">
        <f t="shared" si="39"/>
        <v>21589.395160485714</v>
      </c>
      <c r="I83" s="21">
        <f t="shared" si="40"/>
        <v>5432777.3900000006</v>
      </c>
      <c r="J83" s="21">
        <f t="shared" si="41"/>
        <v>3627018.3869615998</v>
      </c>
      <c r="K83" s="21">
        <f t="shared" si="35"/>
        <v>3627018.3869615998</v>
      </c>
      <c r="L83" s="22">
        <v>869690</v>
      </c>
      <c r="M83" s="22"/>
      <c r="N83" s="22">
        <v>869690</v>
      </c>
      <c r="O83" s="22">
        <v>869690</v>
      </c>
      <c r="P83" s="23">
        <f t="shared" si="42"/>
        <v>6302467.3900000006</v>
      </c>
      <c r="Q83" s="23">
        <f t="shared" si="36"/>
        <v>0</v>
      </c>
      <c r="R83" s="24">
        <f t="shared" si="43"/>
        <v>4496708.3869615998</v>
      </c>
      <c r="S83" s="24"/>
      <c r="T83" s="24">
        <f t="shared" si="44"/>
        <v>4496708.3869615998</v>
      </c>
      <c r="U83" s="12"/>
      <c r="V83" s="12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6"/>
      <c r="AH83" s="26"/>
      <c r="AI83" s="26"/>
      <c r="AJ83" s="96"/>
      <c r="AK83" s="18"/>
      <c r="AL83" s="18"/>
      <c r="AM83" s="26">
        <v>6302467.3900000006</v>
      </c>
      <c r="AN83" s="26"/>
      <c r="AO83" s="26">
        <v>4496708.3869615998</v>
      </c>
      <c r="AP83" s="26">
        <f t="shared" si="45"/>
        <v>4496708.3869615998</v>
      </c>
    </row>
    <row r="84" spans="1:42" ht="110.1" customHeight="1" x14ac:dyDescent="0.25">
      <c r="A84" s="127"/>
      <c r="B84" s="108"/>
      <c r="C84" s="89">
        <f t="shared" si="46"/>
        <v>9</v>
      </c>
      <c r="D84" s="5" t="s">
        <v>41</v>
      </c>
      <c r="E84" s="75">
        <v>175</v>
      </c>
      <c r="F84" s="21">
        <f t="shared" si="37"/>
        <v>37095.705542857133</v>
      </c>
      <c r="G84" s="21">
        <f t="shared" si="38"/>
        <v>25153.63099762236</v>
      </c>
      <c r="H84" s="21">
        <f t="shared" si="39"/>
        <v>25153.63099762236</v>
      </c>
      <c r="I84" s="21">
        <f t="shared" si="40"/>
        <v>6491748.4699999988</v>
      </c>
      <c r="J84" s="21">
        <f t="shared" si="41"/>
        <v>4401885.4245839128</v>
      </c>
      <c r="K84" s="21">
        <f t="shared" si="35"/>
        <v>4401885.4245839128</v>
      </c>
      <c r="L84" s="22">
        <v>802300</v>
      </c>
      <c r="M84" s="22"/>
      <c r="N84" s="22">
        <v>802300</v>
      </c>
      <c r="O84" s="22">
        <v>802300</v>
      </c>
      <c r="P84" s="23">
        <f t="shared" si="42"/>
        <v>7294048.4699999988</v>
      </c>
      <c r="Q84" s="23">
        <f t="shared" si="36"/>
        <v>0</v>
      </c>
      <c r="R84" s="24">
        <f t="shared" si="43"/>
        <v>5204185.4245839128</v>
      </c>
      <c r="S84" s="24"/>
      <c r="T84" s="24">
        <f t="shared" si="44"/>
        <v>5204185.4245839128</v>
      </c>
      <c r="U84" s="12"/>
      <c r="V84" s="12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6"/>
      <c r="AH84" s="26"/>
      <c r="AI84" s="26"/>
      <c r="AJ84" s="96"/>
      <c r="AK84" s="18"/>
      <c r="AL84" s="18"/>
      <c r="AM84" s="26">
        <v>7294048.4699999988</v>
      </c>
      <c r="AN84" s="26"/>
      <c r="AO84" s="26">
        <v>5204185.4245839128</v>
      </c>
      <c r="AP84" s="26">
        <f t="shared" si="45"/>
        <v>5204185.4245839128</v>
      </c>
    </row>
    <row r="85" spans="1:42" ht="110.1" customHeight="1" x14ac:dyDescent="0.25">
      <c r="A85" s="127"/>
      <c r="B85" s="108"/>
      <c r="C85" s="89">
        <f t="shared" si="46"/>
        <v>10</v>
      </c>
      <c r="D85" s="5" t="s">
        <v>72</v>
      </c>
      <c r="E85" s="75">
        <v>308</v>
      </c>
      <c r="F85" s="21">
        <f t="shared" si="37"/>
        <v>54861.63694805195</v>
      </c>
      <c r="G85" s="21">
        <f t="shared" si="38"/>
        <v>37877.650448374676</v>
      </c>
      <c r="H85" s="21">
        <f t="shared" si="39"/>
        <v>37877.650448374676</v>
      </c>
      <c r="I85" s="21">
        <f t="shared" si="40"/>
        <v>16897384.18</v>
      </c>
      <c r="J85" s="21">
        <f t="shared" si="41"/>
        <v>11666316.3380994</v>
      </c>
      <c r="K85" s="21">
        <f t="shared" si="35"/>
        <v>11666316.3380994</v>
      </c>
      <c r="L85" s="22">
        <v>1360110</v>
      </c>
      <c r="M85" s="22"/>
      <c r="N85" s="22">
        <v>1360110</v>
      </c>
      <c r="O85" s="22">
        <v>1360110</v>
      </c>
      <c r="P85" s="23">
        <f t="shared" si="42"/>
        <v>18257494.18</v>
      </c>
      <c r="Q85" s="23">
        <f t="shared" si="36"/>
        <v>0</v>
      </c>
      <c r="R85" s="24">
        <f t="shared" si="43"/>
        <v>13026426.3380994</v>
      </c>
      <c r="S85" s="24"/>
      <c r="T85" s="24">
        <f t="shared" si="44"/>
        <v>13026426.3380994</v>
      </c>
      <c r="U85" s="12"/>
      <c r="V85" s="12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6"/>
      <c r="AH85" s="26"/>
      <c r="AI85" s="26"/>
      <c r="AJ85" s="96"/>
      <c r="AK85" s="18"/>
      <c r="AL85" s="18"/>
      <c r="AM85" s="26">
        <v>18257494.18</v>
      </c>
      <c r="AN85" s="26"/>
      <c r="AO85" s="26">
        <v>13026426.3380994</v>
      </c>
      <c r="AP85" s="26">
        <f t="shared" si="45"/>
        <v>13026426.3380994</v>
      </c>
    </row>
    <row r="86" spans="1:42" ht="110.1" customHeight="1" x14ac:dyDescent="0.25">
      <c r="A86" s="127"/>
      <c r="B86" s="108"/>
      <c r="C86" s="89">
        <f t="shared" si="46"/>
        <v>11</v>
      </c>
      <c r="D86" s="5" t="s">
        <v>42</v>
      </c>
      <c r="E86" s="75">
        <v>120</v>
      </c>
      <c r="F86" s="21">
        <f t="shared" si="37"/>
        <v>38249.82666666666</v>
      </c>
      <c r="G86" s="21">
        <f t="shared" si="38"/>
        <v>25606.011958060964</v>
      </c>
      <c r="H86" s="21">
        <f t="shared" si="39"/>
        <v>25606.011958060964</v>
      </c>
      <c r="I86" s="21">
        <f t="shared" si="40"/>
        <v>4589979.1999999993</v>
      </c>
      <c r="J86" s="21">
        <f t="shared" si="41"/>
        <v>3072721.4349673158</v>
      </c>
      <c r="K86" s="21">
        <f t="shared" si="35"/>
        <v>3072721.4349673158</v>
      </c>
      <c r="L86" s="22">
        <v>705560</v>
      </c>
      <c r="M86" s="22"/>
      <c r="N86" s="22">
        <v>705560</v>
      </c>
      <c r="O86" s="22">
        <v>705560</v>
      </c>
      <c r="P86" s="23">
        <f t="shared" si="42"/>
        <v>5295539.1999999993</v>
      </c>
      <c r="Q86" s="23">
        <f t="shared" si="36"/>
        <v>0</v>
      </c>
      <c r="R86" s="24">
        <f t="shared" si="43"/>
        <v>3778281.4349673158</v>
      </c>
      <c r="S86" s="24"/>
      <c r="T86" s="24">
        <f t="shared" si="44"/>
        <v>3778281.4349673158</v>
      </c>
      <c r="U86" s="12"/>
      <c r="V86" s="12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6"/>
      <c r="AH86" s="26"/>
      <c r="AI86" s="26"/>
      <c r="AJ86" s="96"/>
      <c r="AK86" s="18"/>
      <c r="AL86" s="18"/>
      <c r="AM86" s="26">
        <v>5295539.1999999993</v>
      </c>
      <c r="AN86" s="26"/>
      <c r="AO86" s="26">
        <v>3778281.4349673158</v>
      </c>
      <c r="AP86" s="26">
        <f t="shared" si="45"/>
        <v>3778281.4349673158</v>
      </c>
    </row>
    <row r="87" spans="1:42" ht="110.1" customHeight="1" x14ac:dyDescent="0.25">
      <c r="A87" s="127"/>
      <c r="B87" s="108"/>
      <c r="C87" s="89">
        <f t="shared" si="46"/>
        <v>12</v>
      </c>
      <c r="D87" s="5" t="s">
        <v>135</v>
      </c>
      <c r="E87" s="75">
        <v>383</v>
      </c>
      <c r="F87" s="21">
        <f t="shared" si="37"/>
        <v>22892.261958224539</v>
      </c>
      <c r="G87" s="21">
        <f t="shared" si="38"/>
        <v>14959.229611263756</v>
      </c>
      <c r="H87" s="21">
        <f t="shared" si="39"/>
        <v>14959.229611263756</v>
      </c>
      <c r="I87" s="21">
        <f t="shared" si="40"/>
        <v>8767736.3299999982</v>
      </c>
      <c r="J87" s="21">
        <f t="shared" si="41"/>
        <v>5729384.9411140187</v>
      </c>
      <c r="K87" s="21">
        <f t="shared" si="35"/>
        <v>5729384.9411140187</v>
      </c>
      <c r="L87" s="22">
        <v>1836730</v>
      </c>
      <c r="M87" s="22"/>
      <c r="N87" s="22">
        <v>1836730</v>
      </c>
      <c r="O87" s="22">
        <v>1836730</v>
      </c>
      <c r="P87" s="23">
        <f t="shared" si="42"/>
        <v>10604466.329999998</v>
      </c>
      <c r="Q87" s="23">
        <f t="shared" si="36"/>
        <v>0</v>
      </c>
      <c r="R87" s="24">
        <f t="shared" si="43"/>
        <v>7566114.9411140187</v>
      </c>
      <c r="S87" s="24"/>
      <c r="T87" s="24">
        <f t="shared" si="44"/>
        <v>7566114.9411140187</v>
      </c>
      <c r="U87" s="12"/>
      <c r="V87" s="12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6"/>
      <c r="AH87" s="26"/>
      <c r="AI87" s="26"/>
      <c r="AJ87" s="96"/>
      <c r="AK87" s="18"/>
      <c r="AL87" s="18"/>
      <c r="AM87" s="26">
        <v>10604466.329999998</v>
      </c>
      <c r="AN87" s="26"/>
      <c r="AO87" s="26">
        <v>7566114.9411140187</v>
      </c>
      <c r="AP87" s="26">
        <f t="shared" si="45"/>
        <v>7566114.9411140187</v>
      </c>
    </row>
    <row r="88" spans="1:42" ht="110.1" customHeight="1" x14ac:dyDescent="0.25">
      <c r="A88" s="127"/>
      <c r="B88" s="108"/>
      <c r="C88" s="89">
        <f t="shared" si="46"/>
        <v>13</v>
      </c>
      <c r="D88" s="5" t="s">
        <v>43</v>
      </c>
      <c r="E88" s="75">
        <v>353</v>
      </c>
      <c r="F88" s="21">
        <f t="shared" si="37"/>
        <v>27264.789093484411</v>
      </c>
      <c r="G88" s="21">
        <f t="shared" si="38"/>
        <v>18325.385828431517</v>
      </c>
      <c r="H88" s="21">
        <f t="shared" si="39"/>
        <v>18325.385828431517</v>
      </c>
      <c r="I88" s="21">
        <f t="shared" si="40"/>
        <v>9624470.549999997</v>
      </c>
      <c r="J88" s="21">
        <f t="shared" si="41"/>
        <v>6468861.1974363262</v>
      </c>
      <c r="K88" s="21">
        <f t="shared" si="35"/>
        <v>6468861.1974363262</v>
      </c>
      <c r="L88" s="22">
        <v>1389250</v>
      </c>
      <c r="M88" s="22"/>
      <c r="N88" s="22">
        <v>1389250</v>
      </c>
      <c r="O88" s="22">
        <v>1389250</v>
      </c>
      <c r="P88" s="23">
        <f t="shared" si="42"/>
        <v>11013720.549999997</v>
      </c>
      <c r="Q88" s="23">
        <f t="shared" si="36"/>
        <v>0</v>
      </c>
      <c r="R88" s="24">
        <f t="shared" si="43"/>
        <v>7858111.1974363262</v>
      </c>
      <c r="S88" s="24"/>
      <c r="T88" s="24">
        <f t="shared" si="44"/>
        <v>7858111.1974363262</v>
      </c>
      <c r="U88" s="12"/>
      <c r="V88" s="12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6"/>
      <c r="AH88" s="26"/>
      <c r="AI88" s="26"/>
      <c r="AJ88" s="96"/>
      <c r="AK88" s="18"/>
      <c r="AL88" s="18"/>
      <c r="AM88" s="26">
        <v>11013720.549999997</v>
      </c>
      <c r="AN88" s="26"/>
      <c r="AO88" s="26">
        <v>7858111.1974363262</v>
      </c>
      <c r="AP88" s="26">
        <f t="shared" si="45"/>
        <v>7858111.1974363262</v>
      </c>
    </row>
    <row r="89" spans="1:42" ht="110.1" customHeight="1" x14ac:dyDescent="0.25">
      <c r="A89" s="127"/>
      <c r="B89" s="108"/>
      <c r="C89" s="89">
        <f t="shared" si="46"/>
        <v>14</v>
      </c>
      <c r="D89" s="5" t="s">
        <v>136</v>
      </c>
      <c r="E89" s="75">
        <v>297</v>
      </c>
      <c r="F89" s="21">
        <f t="shared" si="37"/>
        <v>29923.547946127939</v>
      </c>
      <c r="G89" s="21">
        <f t="shared" si="38"/>
        <v>19772.1017493974</v>
      </c>
      <c r="H89" s="21">
        <f t="shared" si="39"/>
        <v>19772.1017493974</v>
      </c>
      <c r="I89" s="21">
        <f t="shared" si="40"/>
        <v>8887293.7399999984</v>
      </c>
      <c r="J89" s="21">
        <f t="shared" si="41"/>
        <v>5872314.2195710279</v>
      </c>
      <c r="K89" s="21">
        <f t="shared" si="35"/>
        <v>5872314.2195710279</v>
      </c>
      <c r="L89" s="22">
        <v>1635600</v>
      </c>
      <c r="M89" s="22"/>
      <c r="N89" s="22">
        <v>1635600</v>
      </c>
      <c r="O89" s="22">
        <v>1635600</v>
      </c>
      <c r="P89" s="23">
        <f t="shared" si="42"/>
        <v>10522893.739999998</v>
      </c>
      <c r="Q89" s="23">
        <f t="shared" si="36"/>
        <v>0</v>
      </c>
      <c r="R89" s="24">
        <f t="shared" si="43"/>
        <v>7507914.2195710279</v>
      </c>
      <c r="S89" s="24"/>
      <c r="T89" s="24">
        <f t="shared" si="44"/>
        <v>7507914.2195710279</v>
      </c>
      <c r="U89" s="12"/>
      <c r="V89" s="12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6"/>
      <c r="AH89" s="26"/>
      <c r="AI89" s="26"/>
      <c r="AJ89" s="96"/>
      <c r="AK89" s="18"/>
      <c r="AL89" s="18"/>
      <c r="AM89" s="26">
        <v>10522893.739999998</v>
      </c>
      <c r="AN89" s="26"/>
      <c r="AO89" s="26">
        <v>7507914.2195710279</v>
      </c>
      <c r="AP89" s="26">
        <f t="shared" si="45"/>
        <v>7507914.2195710279</v>
      </c>
    </row>
    <row r="90" spans="1:42" ht="110.1" customHeight="1" x14ac:dyDescent="0.25">
      <c r="A90" s="127"/>
      <c r="B90" s="108"/>
      <c r="C90" s="89">
        <f t="shared" si="46"/>
        <v>15</v>
      </c>
      <c r="D90" s="5" t="s">
        <v>44</v>
      </c>
      <c r="E90" s="75">
        <v>140</v>
      </c>
      <c r="F90" s="21">
        <f t="shared" si="37"/>
        <v>41470.721000000012</v>
      </c>
      <c r="G90" s="21">
        <f t="shared" si="38"/>
        <v>28291.424146413618</v>
      </c>
      <c r="H90" s="21">
        <f t="shared" si="39"/>
        <v>28291.424146413618</v>
      </c>
      <c r="I90" s="21">
        <f t="shared" si="40"/>
        <v>5805900.9400000013</v>
      </c>
      <c r="J90" s="21">
        <f t="shared" si="41"/>
        <v>3960799.3804979064</v>
      </c>
      <c r="K90" s="21">
        <f t="shared" si="35"/>
        <v>3960799.3804979064</v>
      </c>
      <c r="L90" s="22">
        <v>633880</v>
      </c>
      <c r="M90" s="22"/>
      <c r="N90" s="22">
        <v>633880</v>
      </c>
      <c r="O90" s="22">
        <v>633880</v>
      </c>
      <c r="P90" s="23">
        <f t="shared" si="42"/>
        <v>6439780.9400000013</v>
      </c>
      <c r="Q90" s="23">
        <f t="shared" si="36"/>
        <v>0</v>
      </c>
      <c r="R90" s="24">
        <f t="shared" si="43"/>
        <v>4594679.3804979064</v>
      </c>
      <c r="S90" s="24"/>
      <c r="T90" s="24">
        <f t="shared" si="44"/>
        <v>4594679.3804979064</v>
      </c>
      <c r="U90" s="12"/>
      <c r="V90" s="12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6"/>
      <c r="AH90" s="26"/>
      <c r="AI90" s="26"/>
      <c r="AJ90" s="96"/>
      <c r="AK90" s="18"/>
      <c r="AL90" s="18"/>
      <c r="AM90" s="26">
        <v>6439780.9400000013</v>
      </c>
      <c r="AN90" s="26"/>
      <c r="AO90" s="26">
        <v>4594679.3804979064</v>
      </c>
      <c r="AP90" s="26">
        <f t="shared" si="45"/>
        <v>4594679.3804979064</v>
      </c>
    </row>
    <row r="91" spans="1:42" ht="110.1" customHeight="1" x14ac:dyDescent="0.25">
      <c r="A91" s="127"/>
      <c r="B91" s="108"/>
      <c r="C91" s="89">
        <f t="shared" si="46"/>
        <v>16</v>
      </c>
      <c r="D91" s="5" t="s">
        <v>137</v>
      </c>
      <c r="E91" s="75">
        <v>127</v>
      </c>
      <c r="F91" s="21">
        <f t="shared" si="37"/>
        <v>41571.929055118126</v>
      </c>
      <c r="G91" s="21">
        <f t="shared" si="38"/>
        <v>28206.455985971545</v>
      </c>
      <c r="H91" s="21">
        <f t="shared" si="39"/>
        <v>28206.455985971545</v>
      </c>
      <c r="I91" s="21">
        <f t="shared" si="40"/>
        <v>5279634.9900000021</v>
      </c>
      <c r="J91" s="21">
        <f t="shared" si="41"/>
        <v>3582219.910218386</v>
      </c>
      <c r="K91" s="21">
        <f t="shared" si="35"/>
        <v>3582219.910218386</v>
      </c>
      <c r="L91" s="22">
        <v>644690</v>
      </c>
      <c r="M91" s="22"/>
      <c r="N91" s="22">
        <v>644690</v>
      </c>
      <c r="O91" s="22">
        <v>644690</v>
      </c>
      <c r="P91" s="23">
        <f t="shared" si="42"/>
        <v>5924324.9900000021</v>
      </c>
      <c r="Q91" s="23">
        <f t="shared" si="36"/>
        <v>0</v>
      </c>
      <c r="R91" s="24">
        <f t="shared" si="43"/>
        <v>4226909.910218386</v>
      </c>
      <c r="S91" s="24"/>
      <c r="T91" s="24">
        <f t="shared" si="44"/>
        <v>4226909.910218386</v>
      </c>
      <c r="U91" s="12"/>
      <c r="V91" s="12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6"/>
      <c r="AH91" s="26"/>
      <c r="AI91" s="26"/>
      <c r="AJ91" s="96"/>
      <c r="AK91" s="18"/>
      <c r="AL91" s="18"/>
      <c r="AM91" s="26">
        <v>5924324.9900000021</v>
      </c>
      <c r="AN91" s="26"/>
      <c r="AO91" s="26">
        <v>4226909.910218386</v>
      </c>
      <c r="AP91" s="26">
        <f t="shared" si="45"/>
        <v>4226909.910218386</v>
      </c>
    </row>
    <row r="92" spans="1:42" ht="110.1" customHeight="1" x14ac:dyDescent="0.25">
      <c r="A92" s="127"/>
      <c r="B92" s="108"/>
      <c r="C92" s="89">
        <f t="shared" si="46"/>
        <v>17</v>
      </c>
      <c r="D92" s="5" t="s">
        <v>138</v>
      </c>
      <c r="E92" s="75">
        <v>404</v>
      </c>
      <c r="F92" s="21">
        <f t="shared" si="37"/>
        <v>34304.602079207929</v>
      </c>
      <c r="G92" s="21">
        <f t="shared" si="38"/>
        <v>23464.914678854213</v>
      </c>
      <c r="H92" s="21">
        <f t="shared" si="39"/>
        <v>23464.914678854213</v>
      </c>
      <c r="I92" s="21">
        <f t="shared" si="40"/>
        <v>13859059.240000002</v>
      </c>
      <c r="J92" s="21">
        <f t="shared" si="41"/>
        <v>9479825.5302571021</v>
      </c>
      <c r="K92" s="21">
        <f t="shared" si="35"/>
        <v>9479825.5302571021</v>
      </c>
      <c r="L92" s="22">
        <v>1425360</v>
      </c>
      <c r="M92" s="22"/>
      <c r="N92" s="22">
        <v>1425360</v>
      </c>
      <c r="O92" s="22">
        <v>1425360</v>
      </c>
      <c r="P92" s="23">
        <f t="shared" si="42"/>
        <v>15284419.240000002</v>
      </c>
      <c r="Q92" s="23">
        <f t="shared" ref="Q92:Q144" si="47">AN92</f>
        <v>0</v>
      </c>
      <c r="R92" s="24">
        <f t="shared" si="43"/>
        <v>10905185.530257102</v>
      </c>
      <c r="S92" s="24"/>
      <c r="T92" s="24">
        <f t="shared" si="44"/>
        <v>10905185.530257102</v>
      </c>
      <c r="U92" s="12"/>
      <c r="V92" s="12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6"/>
      <c r="AH92" s="26"/>
      <c r="AI92" s="26"/>
      <c r="AJ92" s="96"/>
      <c r="AK92" s="18"/>
      <c r="AL92" s="18"/>
      <c r="AM92" s="26">
        <v>15284419.240000002</v>
      </c>
      <c r="AN92" s="26"/>
      <c r="AO92" s="26">
        <v>10905185.530257102</v>
      </c>
      <c r="AP92" s="26">
        <f t="shared" si="45"/>
        <v>10905185.530257102</v>
      </c>
    </row>
    <row r="93" spans="1:42" ht="110.1" customHeight="1" x14ac:dyDescent="0.25">
      <c r="A93" s="127"/>
      <c r="B93" s="108"/>
      <c r="C93" s="89">
        <f t="shared" si="46"/>
        <v>18</v>
      </c>
      <c r="D93" s="5" t="s">
        <v>139</v>
      </c>
      <c r="E93" s="75">
        <v>142</v>
      </c>
      <c r="F93" s="21">
        <f t="shared" si="37"/>
        <v>30691.608028169012</v>
      </c>
      <c r="G93" s="21">
        <f t="shared" si="38"/>
        <v>20233.487620964148</v>
      </c>
      <c r="H93" s="21">
        <f t="shared" si="39"/>
        <v>20233.487620964148</v>
      </c>
      <c r="I93" s="21">
        <f t="shared" si="40"/>
        <v>4358208.34</v>
      </c>
      <c r="J93" s="21">
        <f t="shared" si="41"/>
        <v>2873155.242176909</v>
      </c>
      <c r="K93" s="21">
        <f t="shared" si="35"/>
        <v>2873155.242176909</v>
      </c>
      <c r="L93" s="22">
        <v>824930</v>
      </c>
      <c r="M93" s="22"/>
      <c r="N93" s="22">
        <v>824930</v>
      </c>
      <c r="O93" s="22">
        <v>824930</v>
      </c>
      <c r="P93" s="23">
        <f t="shared" si="42"/>
        <v>5183138.34</v>
      </c>
      <c r="Q93" s="23">
        <f t="shared" si="47"/>
        <v>0</v>
      </c>
      <c r="R93" s="24">
        <f t="shared" si="43"/>
        <v>3698085.242176909</v>
      </c>
      <c r="S93" s="24"/>
      <c r="T93" s="24">
        <f t="shared" si="44"/>
        <v>3698085.242176909</v>
      </c>
      <c r="U93" s="12"/>
      <c r="V93" s="12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6"/>
      <c r="AH93" s="26"/>
      <c r="AI93" s="26"/>
      <c r="AJ93" s="96"/>
      <c r="AK93" s="18"/>
      <c r="AL93" s="18"/>
      <c r="AM93" s="26">
        <v>5183138.34</v>
      </c>
      <c r="AN93" s="26"/>
      <c r="AO93" s="26">
        <v>3698085.242176909</v>
      </c>
      <c r="AP93" s="26">
        <f t="shared" si="45"/>
        <v>3698085.242176909</v>
      </c>
    </row>
    <row r="94" spans="1:42" ht="110.1" customHeight="1" x14ac:dyDescent="0.25">
      <c r="A94" s="127"/>
      <c r="B94" s="108"/>
      <c r="C94" s="89">
        <f t="shared" si="46"/>
        <v>19</v>
      </c>
      <c r="D94" s="5" t="s">
        <v>97</v>
      </c>
      <c r="E94" s="75">
        <v>252</v>
      </c>
      <c r="F94" s="21">
        <f t="shared" si="37"/>
        <v>30853.339166666661</v>
      </c>
      <c r="G94" s="21">
        <f t="shared" si="38"/>
        <v>15365.351879669042</v>
      </c>
      <c r="H94" s="21">
        <f t="shared" si="39"/>
        <v>15365.351879669042</v>
      </c>
      <c r="I94" s="21">
        <f t="shared" si="40"/>
        <v>7775041.4699999988</v>
      </c>
      <c r="J94" s="21">
        <f t="shared" si="41"/>
        <v>3872068.6736765988</v>
      </c>
      <c r="K94" s="21">
        <f t="shared" si="35"/>
        <v>3872068.6736765988</v>
      </c>
      <c r="L94" s="22">
        <v>5847130</v>
      </c>
      <c r="M94" s="22"/>
      <c r="N94" s="22">
        <v>5847130</v>
      </c>
      <c r="O94" s="22">
        <v>5847130</v>
      </c>
      <c r="P94" s="23">
        <f t="shared" si="42"/>
        <v>13622171.469999999</v>
      </c>
      <c r="Q94" s="23">
        <f t="shared" si="47"/>
        <v>0</v>
      </c>
      <c r="R94" s="24">
        <f t="shared" si="43"/>
        <v>9719198.6736765988</v>
      </c>
      <c r="S94" s="24"/>
      <c r="T94" s="24">
        <f t="shared" si="44"/>
        <v>9719198.6736765988</v>
      </c>
      <c r="U94" s="12"/>
      <c r="V94" s="12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6"/>
      <c r="AH94" s="26"/>
      <c r="AI94" s="26"/>
      <c r="AJ94" s="96"/>
      <c r="AK94" s="18"/>
      <c r="AL94" s="18"/>
      <c r="AM94" s="26">
        <v>13622171.469999999</v>
      </c>
      <c r="AN94" s="26"/>
      <c r="AO94" s="26">
        <v>9719198.6736765988</v>
      </c>
      <c r="AP94" s="26">
        <f t="shared" si="45"/>
        <v>9719198.6736765988</v>
      </c>
    </row>
    <row r="95" spans="1:42" ht="110.1" customHeight="1" x14ac:dyDescent="0.25">
      <c r="A95" s="127"/>
      <c r="B95" s="108"/>
      <c r="C95" s="89">
        <f t="shared" si="46"/>
        <v>20</v>
      </c>
      <c r="D95" s="5" t="s">
        <v>45</v>
      </c>
      <c r="E95" s="75">
        <v>319</v>
      </c>
      <c r="F95" s="21">
        <f t="shared" si="37"/>
        <v>29313.065517241386</v>
      </c>
      <c r="G95" s="21">
        <f t="shared" si="38"/>
        <v>19844.201008703883</v>
      </c>
      <c r="H95" s="21">
        <f t="shared" si="39"/>
        <v>19844.201008703883</v>
      </c>
      <c r="I95" s="21">
        <f t="shared" si="40"/>
        <v>9350867.9000000022</v>
      </c>
      <c r="J95" s="21">
        <f t="shared" si="41"/>
        <v>6330300.1217765389</v>
      </c>
      <c r="K95" s="21">
        <f t="shared" si="35"/>
        <v>6330300.1217765389</v>
      </c>
      <c r="L95" s="22">
        <v>1191530</v>
      </c>
      <c r="M95" s="22"/>
      <c r="N95" s="22">
        <v>1191530</v>
      </c>
      <c r="O95" s="22">
        <v>1191530</v>
      </c>
      <c r="P95" s="23">
        <f t="shared" si="42"/>
        <v>10542397.900000002</v>
      </c>
      <c r="Q95" s="23">
        <f t="shared" si="47"/>
        <v>0</v>
      </c>
      <c r="R95" s="24">
        <f t="shared" si="43"/>
        <v>7521830.1217765389</v>
      </c>
      <c r="S95" s="24"/>
      <c r="T95" s="24">
        <f t="shared" si="44"/>
        <v>7521830.1217765389</v>
      </c>
      <c r="U95" s="12"/>
      <c r="V95" s="12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6"/>
      <c r="AH95" s="26"/>
      <c r="AI95" s="26"/>
      <c r="AJ95" s="96"/>
      <c r="AK95" s="18"/>
      <c r="AL95" s="18"/>
      <c r="AM95" s="26">
        <v>10542397.900000002</v>
      </c>
      <c r="AN95" s="26"/>
      <c r="AO95" s="26">
        <v>7521830.1217765389</v>
      </c>
      <c r="AP95" s="26">
        <f t="shared" si="45"/>
        <v>7521830.1217765389</v>
      </c>
    </row>
    <row r="96" spans="1:42" ht="110.1" customHeight="1" x14ac:dyDescent="0.25">
      <c r="A96" s="127"/>
      <c r="B96" s="108"/>
      <c r="C96" s="89">
        <f t="shared" si="46"/>
        <v>21</v>
      </c>
      <c r="D96" s="5" t="s">
        <v>98</v>
      </c>
      <c r="E96" s="75">
        <v>242</v>
      </c>
      <c r="F96" s="21">
        <f t="shared" si="37"/>
        <v>38633.573595041315</v>
      </c>
      <c r="G96" s="21">
        <f t="shared" si="38"/>
        <v>23869.719654663051</v>
      </c>
      <c r="H96" s="21">
        <f t="shared" si="39"/>
        <v>23869.719654663051</v>
      </c>
      <c r="I96" s="21">
        <f t="shared" si="40"/>
        <v>9349324.8099999987</v>
      </c>
      <c r="J96" s="21">
        <f t="shared" si="41"/>
        <v>5776472.1564284582</v>
      </c>
      <c r="K96" s="21">
        <f t="shared" si="35"/>
        <v>5776472.1564284582</v>
      </c>
      <c r="L96" s="22">
        <v>3120660</v>
      </c>
      <c r="M96" s="22"/>
      <c r="N96" s="22">
        <v>3120660</v>
      </c>
      <c r="O96" s="22">
        <v>3120660</v>
      </c>
      <c r="P96" s="23">
        <f t="shared" si="42"/>
        <v>12469984.809999999</v>
      </c>
      <c r="Q96" s="23">
        <f t="shared" si="47"/>
        <v>0</v>
      </c>
      <c r="R96" s="24">
        <f t="shared" si="43"/>
        <v>8897132.1564284582</v>
      </c>
      <c r="S96" s="24"/>
      <c r="T96" s="24">
        <f t="shared" si="44"/>
        <v>8897132.1564284582</v>
      </c>
      <c r="U96" s="12"/>
      <c r="V96" s="12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6"/>
      <c r="AH96" s="26"/>
      <c r="AI96" s="26"/>
      <c r="AJ96" s="96"/>
      <c r="AK96" s="18"/>
      <c r="AL96" s="18"/>
      <c r="AM96" s="26">
        <v>12469984.809999999</v>
      </c>
      <c r="AN96" s="26"/>
      <c r="AO96" s="26">
        <v>8897132.1564284582</v>
      </c>
      <c r="AP96" s="26">
        <f t="shared" si="45"/>
        <v>8897132.1564284582</v>
      </c>
    </row>
    <row r="97" spans="1:42" ht="110.1" customHeight="1" x14ac:dyDescent="0.25">
      <c r="A97" s="127"/>
      <c r="B97" s="108"/>
      <c r="C97" s="89">
        <f t="shared" si="46"/>
        <v>22</v>
      </c>
      <c r="D97" s="5" t="s">
        <v>7</v>
      </c>
      <c r="E97" s="75">
        <v>92</v>
      </c>
      <c r="F97" s="21">
        <f t="shared" si="37"/>
        <v>43267.871304347827</v>
      </c>
      <c r="G97" s="21">
        <f t="shared" si="38"/>
        <v>27755.061596945987</v>
      </c>
      <c r="H97" s="21">
        <f t="shared" si="39"/>
        <v>27755.061596945987</v>
      </c>
      <c r="I97" s="21">
        <f t="shared" si="40"/>
        <v>3980644.16</v>
      </c>
      <c r="J97" s="21">
        <f t="shared" si="41"/>
        <v>2553465.6669190307</v>
      </c>
      <c r="K97" s="21">
        <f t="shared" si="35"/>
        <v>2553465.6669190307</v>
      </c>
      <c r="L97" s="22">
        <v>1000500</v>
      </c>
      <c r="M97" s="22"/>
      <c r="N97" s="22">
        <v>1000500</v>
      </c>
      <c r="O97" s="22">
        <v>1000500</v>
      </c>
      <c r="P97" s="23">
        <f t="shared" si="42"/>
        <v>4981144.16</v>
      </c>
      <c r="Q97" s="23">
        <f t="shared" si="47"/>
        <v>0</v>
      </c>
      <c r="R97" s="24">
        <f t="shared" si="43"/>
        <v>3553965.6669190307</v>
      </c>
      <c r="S97" s="24"/>
      <c r="T97" s="24">
        <f t="shared" si="44"/>
        <v>3553965.6669190307</v>
      </c>
      <c r="U97" s="12"/>
      <c r="V97" s="12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6"/>
      <c r="AH97" s="26"/>
      <c r="AI97" s="26"/>
      <c r="AJ97" s="96"/>
      <c r="AK97" s="18"/>
      <c r="AL97" s="18"/>
      <c r="AM97" s="26">
        <v>4981144.16</v>
      </c>
      <c r="AN97" s="26"/>
      <c r="AO97" s="26">
        <v>3553965.6669190307</v>
      </c>
      <c r="AP97" s="26">
        <f t="shared" si="45"/>
        <v>3553965.6669190307</v>
      </c>
    </row>
    <row r="98" spans="1:42" ht="110.1" customHeight="1" x14ac:dyDescent="0.25">
      <c r="A98" s="127"/>
      <c r="B98" s="108"/>
      <c r="C98" s="89">
        <f t="shared" si="46"/>
        <v>23</v>
      </c>
      <c r="D98" s="5" t="s">
        <v>140</v>
      </c>
      <c r="E98" s="75">
        <v>54</v>
      </c>
      <c r="F98" s="21">
        <f t="shared" si="37"/>
        <v>43401.792962962965</v>
      </c>
      <c r="G98" s="21">
        <f t="shared" si="38"/>
        <v>23518.912065369102</v>
      </c>
      <c r="H98" s="21">
        <f t="shared" si="39"/>
        <v>23518.912065369102</v>
      </c>
      <c r="I98" s="21">
        <f t="shared" si="40"/>
        <v>2343696.8200000003</v>
      </c>
      <c r="J98" s="21">
        <f t="shared" si="41"/>
        <v>1270021.2515299316</v>
      </c>
      <c r="K98" s="21">
        <f t="shared" si="35"/>
        <v>1270021.2515299316</v>
      </c>
      <c r="L98" s="22">
        <v>1403650</v>
      </c>
      <c r="M98" s="22"/>
      <c r="N98" s="22">
        <v>1403650</v>
      </c>
      <c r="O98" s="22">
        <v>1403650</v>
      </c>
      <c r="P98" s="23">
        <f t="shared" si="42"/>
        <v>3747346.8200000003</v>
      </c>
      <c r="Q98" s="23">
        <f t="shared" si="47"/>
        <v>0</v>
      </c>
      <c r="R98" s="24">
        <f t="shared" si="43"/>
        <v>2673671.2515299316</v>
      </c>
      <c r="S98" s="24"/>
      <c r="T98" s="24">
        <f t="shared" si="44"/>
        <v>2673671.2515299316</v>
      </c>
      <c r="U98" s="12"/>
      <c r="V98" s="12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6"/>
      <c r="AH98" s="26"/>
      <c r="AI98" s="26"/>
      <c r="AJ98" s="96"/>
      <c r="AK98" s="18"/>
      <c r="AL98" s="18"/>
      <c r="AM98" s="26">
        <v>3747346.8200000003</v>
      </c>
      <c r="AN98" s="26"/>
      <c r="AO98" s="26">
        <v>2673671.2515299316</v>
      </c>
      <c r="AP98" s="26">
        <f t="shared" si="45"/>
        <v>2673671.2515299316</v>
      </c>
    </row>
    <row r="99" spans="1:42" ht="110.1" customHeight="1" x14ac:dyDescent="0.25">
      <c r="A99" s="127"/>
      <c r="B99" s="108"/>
      <c r="C99" s="89">
        <f t="shared" si="46"/>
        <v>24</v>
      </c>
      <c r="D99" s="5" t="s">
        <v>46</v>
      </c>
      <c r="E99" s="75">
        <v>125</v>
      </c>
      <c r="F99" s="21">
        <f t="shared" si="37"/>
        <v>38572.916799999985</v>
      </c>
      <c r="G99" s="21">
        <f t="shared" si="38"/>
        <v>26559.786286446291</v>
      </c>
      <c r="H99" s="21">
        <f t="shared" si="39"/>
        <v>26559.786286446291</v>
      </c>
      <c r="I99" s="21">
        <f t="shared" si="40"/>
        <v>4821614.5999999978</v>
      </c>
      <c r="J99" s="21">
        <f t="shared" si="41"/>
        <v>3319973.2858057865</v>
      </c>
      <c r="K99" s="21">
        <f t="shared" si="35"/>
        <v>3319973.2858057865</v>
      </c>
      <c r="L99" s="22">
        <v>419420</v>
      </c>
      <c r="M99" s="22"/>
      <c r="N99" s="22">
        <v>419420</v>
      </c>
      <c r="O99" s="22">
        <v>419420</v>
      </c>
      <c r="P99" s="23">
        <f t="shared" si="42"/>
        <v>5241034.5999999978</v>
      </c>
      <c r="Q99" s="23">
        <f t="shared" si="47"/>
        <v>0</v>
      </c>
      <c r="R99" s="24">
        <f t="shared" si="43"/>
        <v>3739393.2858057865</v>
      </c>
      <c r="S99" s="24"/>
      <c r="T99" s="24">
        <f t="shared" si="44"/>
        <v>3739393.2858057865</v>
      </c>
      <c r="U99" s="12"/>
      <c r="V99" s="12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6"/>
      <c r="AH99" s="26"/>
      <c r="AI99" s="26"/>
      <c r="AJ99" s="96"/>
      <c r="AK99" s="18"/>
      <c r="AL99" s="18"/>
      <c r="AM99" s="26">
        <v>5241034.5999999978</v>
      </c>
      <c r="AN99" s="26"/>
      <c r="AO99" s="26">
        <v>3739393.2858057865</v>
      </c>
      <c r="AP99" s="26">
        <f t="shared" si="45"/>
        <v>3739393.2858057865</v>
      </c>
    </row>
    <row r="100" spans="1:42" ht="110.1" customHeight="1" x14ac:dyDescent="0.25">
      <c r="A100" s="127"/>
      <c r="B100" s="108"/>
      <c r="C100" s="89">
        <f t="shared" si="46"/>
        <v>25</v>
      </c>
      <c r="D100" s="5" t="s">
        <v>99</v>
      </c>
      <c r="E100" s="75">
        <v>0</v>
      </c>
      <c r="F100" s="21" t="e">
        <f t="shared" si="37"/>
        <v>#DIV/0!</v>
      </c>
      <c r="G100" s="21" t="e">
        <f t="shared" si="38"/>
        <v>#DIV/0!</v>
      </c>
      <c r="H100" s="21" t="e">
        <f>K100/E100</f>
        <v>#DIV/0!</v>
      </c>
      <c r="I100" s="21">
        <f t="shared" si="40"/>
        <v>550892.32000000007</v>
      </c>
      <c r="J100" s="21">
        <f t="shared" si="41"/>
        <v>261094.84546136903</v>
      </c>
      <c r="K100" s="21">
        <f t="shared" si="35"/>
        <v>261094.84546136903</v>
      </c>
      <c r="L100" s="22">
        <v>460560</v>
      </c>
      <c r="M100" s="22"/>
      <c r="N100" s="22">
        <v>460560</v>
      </c>
      <c r="O100" s="22">
        <v>460560</v>
      </c>
      <c r="P100" s="23">
        <f t="shared" si="42"/>
        <v>1011452.3200000001</v>
      </c>
      <c r="Q100" s="23">
        <f t="shared" si="47"/>
        <v>0</v>
      </c>
      <c r="R100" s="24">
        <f t="shared" si="43"/>
        <v>721654.84546136903</v>
      </c>
      <c r="S100" s="24"/>
      <c r="T100" s="24">
        <f t="shared" si="44"/>
        <v>721654.84546136903</v>
      </c>
      <c r="U100" s="12"/>
      <c r="V100" s="12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6"/>
      <c r="AH100" s="26"/>
      <c r="AI100" s="26"/>
      <c r="AJ100" s="96"/>
      <c r="AK100" s="18"/>
      <c r="AL100" s="18"/>
      <c r="AM100" s="26">
        <v>1011452.3200000001</v>
      </c>
      <c r="AN100" s="26"/>
      <c r="AO100" s="26">
        <v>721654.84546136903</v>
      </c>
      <c r="AP100" s="26">
        <f t="shared" si="45"/>
        <v>721654.84546136903</v>
      </c>
    </row>
    <row r="101" spans="1:42" ht="110.1" customHeight="1" x14ac:dyDescent="0.25">
      <c r="A101" s="127"/>
      <c r="B101" s="108"/>
      <c r="C101" s="89">
        <f t="shared" si="46"/>
        <v>26</v>
      </c>
      <c r="D101" s="5" t="s">
        <v>8</v>
      </c>
      <c r="E101" s="75">
        <v>172</v>
      </c>
      <c r="F101" s="21">
        <f t="shared" si="37"/>
        <v>33631.299999999988</v>
      </c>
      <c r="G101" s="21">
        <f t="shared" si="38"/>
        <v>22451.281983689198</v>
      </c>
      <c r="H101" s="21">
        <f t="shared" si="39"/>
        <v>22451.281983689198</v>
      </c>
      <c r="I101" s="21">
        <f t="shared" si="40"/>
        <v>5784583.5999999978</v>
      </c>
      <c r="J101" s="21">
        <f t="shared" si="41"/>
        <v>3861620.5011945423</v>
      </c>
      <c r="K101" s="21">
        <f t="shared" si="35"/>
        <v>3861620.5011945423</v>
      </c>
      <c r="L101" s="22">
        <v>926950</v>
      </c>
      <c r="M101" s="22"/>
      <c r="N101" s="22">
        <v>926950</v>
      </c>
      <c r="O101" s="22">
        <v>926950</v>
      </c>
      <c r="P101" s="23">
        <f t="shared" si="42"/>
        <v>6711533.5999999978</v>
      </c>
      <c r="Q101" s="23">
        <f t="shared" si="47"/>
        <v>0</v>
      </c>
      <c r="R101" s="24">
        <f t="shared" si="43"/>
        <v>4788570.5011945423</v>
      </c>
      <c r="S101" s="24"/>
      <c r="T101" s="24">
        <f t="shared" si="44"/>
        <v>4788570.5011945423</v>
      </c>
      <c r="U101" s="12"/>
      <c r="V101" s="12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6"/>
      <c r="AH101" s="26"/>
      <c r="AI101" s="26"/>
      <c r="AJ101" s="96"/>
      <c r="AK101" s="18"/>
      <c r="AL101" s="18"/>
      <c r="AM101" s="26">
        <v>6711533.5999999978</v>
      </c>
      <c r="AN101" s="26"/>
      <c r="AO101" s="26">
        <v>4788570.5011945423</v>
      </c>
      <c r="AP101" s="26">
        <f t="shared" si="45"/>
        <v>4788570.5011945423</v>
      </c>
    </row>
    <row r="102" spans="1:42" ht="110.1" customHeight="1" x14ac:dyDescent="0.25">
      <c r="A102" s="127"/>
      <c r="B102" s="108"/>
      <c r="C102" s="89">
        <f t="shared" si="46"/>
        <v>27</v>
      </c>
      <c r="D102" s="5" t="s">
        <v>141</v>
      </c>
      <c r="E102" s="75">
        <v>142</v>
      </c>
      <c r="F102" s="21">
        <f t="shared" si="37"/>
        <v>39229.908661971815</v>
      </c>
      <c r="G102" s="21">
        <f t="shared" si="38"/>
        <v>26338.663049680785</v>
      </c>
      <c r="H102" s="21">
        <f t="shared" si="39"/>
        <v>26338.663049680785</v>
      </c>
      <c r="I102" s="21">
        <f t="shared" si="40"/>
        <v>5570647.0299999975</v>
      </c>
      <c r="J102" s="21">
        <f t="shared" si="41"/>
        <v>3740090.1530546714</v>
      </c>
      <c r="K102" s="21">
        <f t="shared" si="35"/>
        <v>3740090.1530546714</v>
      </c>
      <c r="L102" s="22">
        <v>818370</v>
      </c>
      <c r="M102" s="22"/>
      <c r="N102" s="22">
        <v>818370</v>
      </c>
      <c r="O102" s="22">
        <v>818370</v>
      </c>
      <c r="P102" s="23">
        <f t="shared" si="42"/>
        <v>6389017.0299999975</v>
      </c>
      <c r="Q102" s="23">
        <f t="shared" si="47"/>
        <v>0</v>
      </c>
      <c r="R102" s="24">
        <f t="shared" si="43"/>
        <v>4558460.1530546714</v>
      </c>
      <c r="S102" s="24"/>
      <c r="T102" s="24">
        <f t="shared" si="44"/>
        <v>4558460.1530546714</v>
      </c>
      <c r="U102" s="12"/>
      <c r="V102" s="12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6"/>
      <c r="AH102" s="26"/>
      <c r="AI102" s="26"/>
      <c r="AJ102" s="96"/>
      <c r="AK102" s="18"/>
      <c r="AL102" s="18"/>
      <c r="AM102" s="26">
        <v>6389017.0299999975</v>
      </c>
      <c r="AN102" s="26"/>
      <c r="AO102" s="26">
        <v>4558460.1530546714</v>
      </c>
      <c r="AP102" s="26">
        <f t="shared" si="45"/>
        <v>4558460.1530546714</v>
      </c>
    </row>
    <row r="103" spans="1:42" ht="110.1" customHeight="1" x14ac:dyDescent="0.25">
      <c r="A103" s="127"/>
      <c r="B103" s="108"/>
      <c r="C103" s="89">
        <f t="shared" si="46"/>
        <v>28</v>
      </c>
      <c r="D103" s="5" t="s">
        <v>47</v>
      </c>
      <c r="E103" s="75">
        <v>153</v>
      </c>
      <c r="F103" s="21">
        <f t="shared" si="37"/>
        <v>35564.362679738566</v>
      </c>
      <c r="G103" s="21">
        <f t="shared" si="38"/>
        <v>24190.404601769162</v>
      </c>
      <c r="H103" s="21">
        <f t="shared" si="39"/>
        <v>24190.404601769162</v>
      </c>
      <c r="I103" s="21">
        <f t="shared" si="40"/>
        <v>5441347.4900000002</v>
      </c>
      <c r="J103" s="21">
        <f t="shared" si="41"/>
        <v>3701131.9040706819</v>
      </c>
      <c r="K103" s="21">
        <f t="shared" si="35"/>
        <v>3701131.9040706819</v>
      </c>
      <c r="L103" s="22">
        <v>632360</v>
      </c>
      <c r="M103" s="22"/>
      <c r="N103" s="22">
        <v>632360</v>
      </c>
      <c r="O103" s="22">
        <v>632360</v>
      </c>
      <c r="P103" s="23">
        <f t="shared" si="42"/>
        <v>6073707.4900000002</v>
      </c>
      <c r="Q103" s="23">
        <f t="shared" si="47"/>
        <v>0</v>
      </c>
      <c r="R103" s="24">
        <f t="shared" si="43"/>
        <v>4333491.9040706819</v>
      </c>
      <c r="S103" s="24"/>
      <c r="T103" s="24">
        <f t="shared" si="44"/>
        <v>4333491.9040706819</v>
      </c>
      <c r="U103" s="12"/>
      <c r="V103" s="12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6"/>
      <c r="AH103" s="26"/>
      <c r="AI103" s="26"/>
      <c r="AJ103" s="96"/>
      <c r="AK103" s="18"/>
      <c r="AL103" s="18"/>
      <c r="AM103" s="26">
        <v>6073707.4900000002</v>
      </c>
      <c r="AN103" s="26"/>
      <c r="AO103" s="26">
        <v>4333491.9040706819</v>
      </c>
      <c r="AP103" s="26">
        <f t="shared" si="45"/>
        <v>4333491.9040706819</v>
      </c>
    </row>
    <row r="104" spans="1:42" ht="110.1" customHeight="1" x14ac:dyDescent="0.25">
      <c r="A104" s="127"/>
      <c r="B104" s="108"/>
      <c r="C104" s="89">
        <f t="shared" si="46"/>
        <v>29</v>
      </c>
      <c r="D104" s="5" t="s">
        <v>48</v>
      </c>
      <c r="E104" s="75">
        <v>246</v>
      </c>
      <c r="F104" s="21">
        <f t="shared" si="37"/>
        <v>24416.799634146344</v>
      </c>
      <c r="G104" s="21">
        <f t="shared" si="38"/>
        <v>16371.29348338116</v>
      </c>
      <c r="H104" s="21">
        <f t="shared" si="39"/>
        <v>16371.29348338116</v>
      </c>
      <c r="I104" s="21">
        <f t="shared" si="40"/>
        <v>6006532.7100000009</v>
      </c>
      <c r="J104" s="21">
        <f t="shared" si="41"/>
        <v>4027338.1969117653</v>
      </c>
      <c r="K104" s="21">
        <f t="shared" si="35"/>
        <v>4027338.1969117653</v>
      </c>
      <c r="L104" s="22">
        <v>901260</v>
      </c>
      <c r="M104" s="22"/>
      <c r="N104" s="22">
        <v>901260</v>
      </c>
      <c r="O104" s="22">
        <v>901260</v>
      </c>
      <c r="P104" s="23">
        <f t="shared" si="42"/>
        <v>6907792.7100000009</v>
      </c>
      <c r="Q104" s="23">
        <f t="shared" si="47"/>
        <v>0</v>
      </c>
      <c r="R104" s="24">
        <f t="shared" si="43"/>
        <v>4928598.1969117653</v>
      </c>
      <c r="S104" s="24"/>
      <c r="T104" s="24">
        <f t="shared" si="44"/>
        <v>4928598.1969117653</v>
      </c>
      <c r="U104" s="12"/>
      <c r="V104" s="12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6"/>
      <c r="AH104" s="26"/>
      <c r="AI104" s="26"/>
      <c r="AJ104" s="96"/>
      <c r="AK104" s="18"/>
      <c r="AL104" s="18"/>
      <c r="AM104" s="26">
        <v>6907792.7100000009</v>
      </c>
      <c r="AN104" s="26"/>
      <c r="AO104" s="26">
        <v>4928598.1969117653</v>
      </c>
      <c r="AP104" s="26">
        <f t="shared" si="45"/>
        <v>4928598.1969117653</v>
      </c>
    </row>
    <row r="105" spans="1:42" ht="110.1" customHeight="1" x14ac:dyDescent="0.25">
      <c r="A105" s="127"/>
      <c r="B105" s="108"/>
      <c r="C105" s="89">
        <f t="shared" si="46"/>
        <v>30</v>
      </c>
      <c r="D105" s="5" t="s">
        <v>49</v>
      </c>
      <c r="E105" s="75">
        <v>80</v>
      </c>
      <c r="F105" s="21">
        <f t="shared" si="37"/>
        <v>53637.490624999999</v>
      </c>
      <c r="G105" s="21">
        <f t="shared" si="38"/>
        <v>34780.787796867175</v>
      </c>
      <c r="H105" s="21">
        <f t="shared" si="39"/>
        <v>34780.787796867175</v>
      </c>
      <c r="I105" s="21">
        <f t="shared" si="40"/>
        <v>4290999.25</v>
      </c>
      <c r="J105" s="21">
        <f t="shared" si="41"/>
        <v>2782463.0237493739</v>
      </c>
      <c r="K105" s="21">
        <f t="shared" si="35"/>
        <v>2782463.0237493739</v>
      </c>
      <c r="L105" s="22">
        <v>974100</v>
      </c>
      <c r="M105" s="22"/>
      <c r="N105" s="22">
        <v>974100</v>
      </c>
      <c r="O105" s="22">
        <v>974100</v>
      </c>
      <c r="P105" s="23">
        <f t="shared" si="42"/>
        <v>5265099.25</v>
      </c>
      <c r="Q105" s="23">
        <f t="shared" si="47"/>
        <v>0</v>
      </c>
      <c r="R105" s="24">
        <f t="shared" si="43"/>
        <v>3756563.0237493739</v>
      </c>
      <c r="S105" s="24"/>
      <c r="T105" s="24">
        <f t="shared" si="44"/>
        <v>3756563.0237493739</v>
      </c>
      <c r="U105" s="12"/>
      <c r="V105" s="12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6"/>
      <c r="AH105" s="26"/>
      <c r="AI105" s="26"/>
      <c r="AJ105" s="96"/>
      <c r="AK105" s="18"/>
      <c r="AL105" s="18"/>
      <c r="AM105" s="26">
        <v>5265099.25</v>
      </c>
      <c r="AN105" s="26"/>
      <c r="AO105" s="26">
        <v>3756563.0237493739</v>
      </c>
      <c r="AP105" s="26">
        <f t="shared" si="45"/>
        <v>3756563.0237493739</v>
      </c>
    </row>
    <row r="106" spans="1:42" ht="110.1" customHeight="1" x14ac:dyDescent="0.25">
      <c r="A106" s="127"/>
      <c r="B106" s="108"/>
      <c r="C106" s="89">
        <f t="shared" si="46"/>
        <v>31</v>
      </c>
      <c r="D106" s="5" t="s">
        <v>50</v>
      </c>
      <c r="E106" s="75">
        <v>179</v>
      </c>
      <c r="F106" s="21">
        <f t="shared" si="37"/>
        <v>32123.194860335188</v>
      </c>
      <c r="G106" s="21">
        <f t="shared" si="38"/>
        <v>21863.430908596736</v>
      </c>
      <c r="H106" s="21">
        <f t="shared" si="39"/>
        <v>21863.430908596736</v>
      </c>
      <c r="I106" s="21">
        <f t="shared" si="40"/>
        <v>5750051.879999999</v>
      </c>
      <c r="J106" s="21">
        <f t="shared" si="41"/>
        <v>3913554.1326388158</v>
      </c>
      <c r="K106" s="21">
        <f t="shared" si="35"/>
        <v>3913554.1326388158</v>
      </c>
      <c r="L106" s="22">
        <v>659700</v>
      </c>
      <c r="M106" s="22"/>
      <c r="N106" s="22">
        <v>659700</v>
      </c>
      <c r="O106" s="22">
        <v>659700</v>
      </c>
      <c r="P106" s="23">
        <f t="shared" si="42"/>
        <v>6409751.879999999</v>
      </c>
      <c r="Q106" s="23">
        <f t="shared" si="47"/>
        <v>0</v>
      </c>
      <c r="R106" s="24">
        <f t="shared" si="43"/>
        <v>4573254.1326388158</v>
      </c>
      <c r="S106" s="24"/>
      <c r="T106" s="24">
        <f t="shared" si="44"/>
        <v>4573254.1326388158</v>
      </c>
      <c r="U106" s="12"/>
      <c r="V106" s="12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6"/>
      <c r="AH106" s="26"/>
      <c r="AI106" s="26"/>
      <c r="AJ106" s="96"/>
      <c r="AK106" s="18"/>
      <c r="AL106" s="18"/>
      <c r="AM106" s="26">
        <v>6409751.879999999</v>
      </c>
      <c r="AN106" s="26"/>
      <c r="AO106" s="26">
        <v>4573254.1326388158</v>
      </c>
      <c r="AP106" s="26">
        <f t="shared" si="45"/>
        <v>4573254.1326388158</v>
      </c>
    </row>
    <row r="107" spans="1:42" ht="110.1" customHeight="1" x14ac:dyDescent="0.25">
      <c r="A107" s="127"/>
      <c r="B107" s="108"/>
      <c r="C107" s="89">
        <f t="shared" si="46"/>
        <v>32</v>
      </c>
      <c r="D107" s="5" t="s">
        <v>51</v>
      </c>
      <c r="E107" s="75">
        <v>138</v>
      </c>
      <c r="F107" s="21">
        <f t="shared" si="37"/>
        <v>31420.237608695646</v>
      </c>
      <c r="G107" s="21">
        <f t="shared" si="38"/>
        <v>21496.743251992379</v>
      </c>
      <c r="H107" s="21">
        <f t="shared" si="39"/>
        <v>21496.743251992379</v>
      </c>
      <c r="I107" s="21">
        <f t="shared" si="40"/>
        <v>4335992.7899999991</v>
      </c>
      <c r="J107" s="21">
        <f t="shared" si="41"/>
        <v>2966550.5687749484</v>
      </c>
      <c r="K107" s="21">
        <f t="shared" si="35"/>
        <v>2966550.5687749484</v>
      </c>
      <c r="L107" s="22">
        <v>443640</v>
      </c>
      <c r="M107" s="22"/>
      <c r="N107" s="22">
        <v>443640</v>
      </c>
      <c r="O107" s="22">
        <v>443640</v>
      </c>
      <c r="P107" s="23">
        <f t="shared" si="42"/>
        <v>4779632.7899999991</v>
      </c>
      <c r="Q107" s="23">
        <f t="shared" si="47"/>
        <v>0</v>
      </c>
      <c r="R107" s="24">
        <f t="shared" si="43"/>
        <v>3410190.5687749484</v>
      </c>
      <c r="S107" s="24"/>
      <c r="T107" s="24">
        <f t="shared" si="44"/>
        <v>3410190.5687749484</v>
      </c>
      <c r="U107" s="12"/>
      <c r="V107" s="12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6"/>
      <c r="AH107" s="26"/>
      <c r="AI107" s="26"/>
      <c r="AJ107" s="96"/>
      <c r="AK107" s="18"/>
      <c r="AL107" s="18"/>
      <c r="AM107" s="26">
        <v>4779632.7899999991</v>
      </c>
      <c r="AN107" s="26"/>
      <c r="AO107" s="26">
        <v>3410190.5687749484</v>
      </c>
      <c r="AP107" s="26">
        <f t="shared" si="45"/>
        <v>3410190.5687749484</v>
      </c>
    </row>
    <row r="108" spans="1:42" ht="110.1" customHeight="1" x14ac:dyDescent="0.25">
      <c r="A108" s="127"/>
      <c r="B108" s="108"/>
      <c r="C108" s="89">
        <f t="shared" si="46"/>
        <v>33</v>
      </c>
      <c r="D108" s="5" t="s">
        <v>142</v>
      </c>
      <c r="E108" s="75">
        <v>278</v>
      </c>
      <c r="F108" s="21">
        <f t="shared" si="37"/>
        <v>36483.042697841716</v>
      </c>
      <c r="G108" s="21">
        <f t="shared" si="38"/>
        <v>24395.783930325691</v>
      </c>
      <c r="H108" s="21">
        <f t="shared" si="39"/>
        <v>24395.783930325691</v>
      </c>
      <c r="I108" s="21">
        <f t="shared" si="40"/>
        <v>10142285.869999997</v>
      </c>
      <c r="J108" s="21">
        <f t="shared" si="41"/>
        <v>6782027.9326305427</v>
      </c>
      <c r="K108" s="21">
        <f t="shared" ref="K108:K144" si="48">T108-O108</f>
        <v>6782027.9326305427</v>
      </c>
      <c r="L108" s="22">
        <v>1585700</v>
      </c>
      <c r="M108" s="22"/>
      <c r="N108" s="22">
        <v>1585700</v>
      </c>
      <c r="O108" s="22">
        <v>1585700</v>
      </c>
      <c r="P108" s="23">
        <f t="shared" si="42"/>
        <v>11727985.869999997</v>
      </c>
      <c r="Q108" s="23">
        <f t="shared" si="47"/>
        <v>0</v>
      </c>
      <c r="R108" s="24">
        <f t="shared" si="43"/>
        <v>8367727.9326305427</v>
      </c>
      <c r="S108" s="24"/>
      <c r="T108" s="24">
        <f t="shared" si="44"/>
        <v>8367727.9326305427</v>
      </c>
      <c r="U108" s="12"/>
      <c r="V108" s="12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6"/>
      <c r="AH108" s="26"/>
      <c r="AI108" s="26"/>
      <c r="AJ108" s="96"/>
      <c r="AK108" s="18"/>
      <c r="AL108" s="18"/>
      <c r="AM108" s="26">
        <v>11727985.869999997</v>
      </c>
      <c r="AN108" s="26"/>
      <c r="AO108" s="26">
        <v>8367727.9326305427</v>
      </c>
      <c r="AP108" s="26">
        <f t="shared" si="45"/>
        <v>8367727.9326305427</v>
      </c>
    </row>
    <row r="109" spans="1:42" ht="110.1" customHeight="1" x14ac:dyDescent="0.25">
      <c r="A109" s="127"/>
      <c r="B109" s="108"/>
      <c r="C109" s="89">
        <f t="shared" si="46"/>
        <v>34</v>
      </c>
      <c r="D109" s="5" t="s">
        <v>52</v>
      </c>
      <c r="E109" s="75">
        <v>131</v>
      </c>
      <c r="F109" s="21">
        <f t="shared" si="37"/>
        <v>40615.835801526722</v>
      </c>
      <c r="G109" s="21">
        <f t="shared" si="38"/>
        <v>27938.052818610224</v>
      </c>
      <c r="H109" s="21">
        <f t="shared" si="39"/>
        <v>27938.052818610224</v>
      </c>
      <c r="I109" s="21">
        <f t="shared" si="40"/>
        <v>5320674.49</v>
      </c>
      <c r="J109" s="21">
        <f t="shared" si="41"/>
        <v>3659884.9192379392</v>
      </c>
      <c r="K109" s="21">
        <f t="shared" si="48"/>
        <v>3659884.9192379392</v>
      </c>
      <c r="L109" s="22">
        <v>475820</v>
      </c>
      <c r="M109" s="22"/>
      <c r="N109" s="22">
        <v>475820</v>
      </c>
      <c r="O109" s="22">
        <v>475820</v>
      </c>
      <c r="P109" s="23">
        <f t="shared" si="42"/>
        <v>5796494.4900000002</v>
      </c>
      <c r="Q109" s="23">
        <f t="shared" si="47"/>
        <v>0</v>
      </c>
      <c r="R109" s="24">
        <f t="shared" si="43"/>
        <v>4135704.9192379392</v>
      </c>
      <c r="S109" s="24"/>
      <c r="T109" s="24">
        <f t="shared" si="44"/>
        <v>4135704.9192379392</v>
      </c>
      <c r="U109" s="12"/>
      <c r="V109" s="12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6"/>
      <c r="AH109" s="26"/>
      <c r="AI109" s="26"/>
      <c r="AJ109" s="96"/>
      <c r="AK109" s="18"/>
      <c r="AL109" s="18"/>
      <c r="AM109" s="26">
        <v>5796494.4900000002</v>
      </c>
      <c r="AN109" s="26"/>
      <c r="AO109" s="26">
        <v>4135704.9192379392</v>
      </c>
      <c r="AP109" s="26">
        <f t="shared" si="45"/>
        <v>4135704.9192379392</v>
      </c>
    </row>
    <row r="110" spans="1:42" ht="110.1" customHeight="1" x14ac:dyDescent="0.25">
      <c r="A110" s="127"/>
      <c r="B110" s="108"/>
      <c r="C110" s="89">
        <f t="shared" si="46"/>
        <v>35</v>
      </c>
      <c r="D110" s="5" t="s">
        <v>143</v>
      </c>
      <c r="E110" s="75">
        <v>80</v>
      </c>
      <c r="F110" s="21">
        <f t="shared" si="37"/>
        <v>44474.327875000003</v>
      </c>
      <c r="G110" s="21">
        <f t="shared" si="38"/>
        <v>29625.997491601018</v>
      </c>
      <c r="H110" s="21">
        <f t="shared" si="39"/>
        <v>29625.997491601018</v>
      </c>
      <c r="I110" s="21">
        <f t="shared" si="40"/>
        <v>3557946.2300000004</v>
      </c>
      <c r="J110" s="21">
        <f t="shared" si="41"/>
        <v>2370079.7993280813</v>
      </c>
      <c r="K110" s="21">
        <f t="shared" si="48"/>
        <v>2370079.7993280813</v>
      </c>
      <c r="L110" s="22">
        <v>587950</v>
      </c>
      <c r="M110" s="22"/>
      <c r="N110" s="22">
        <v>587950</v>
      </c>
      <c r="O110" s="22">
        <v>587950</v>
      </c>
      <c r="P110" s="23">
        <f t="shared" si="42"/>
        <v>4145896.2300000004</v>
      </c>
      <c r="Q110" s="23">
        <f t="shared" si="47"/>
        <v>0</v>
      </c>
      <c r="R110" s="24">
        <f t="shared" si="43"/>
        <v>2958029.7993280813</v>
      </c>
      <c r="S110" s="24"/>
      <c r="T110" s="24">
        <f t="shared" si="44"/>
        <v>2958029.7993280813</v>
      </c>
      <c r="U110" s="12"/>
      <c r="V110" s="12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6"/>
      <c r="AH110" s="26"/>
      <c r="AI110" s="26"/>
      <c r="AJ110" s="96"/>
      <c r="AK110" s="18"/>
      <c r="AL110" s="18"/>
      <c r="AM110" s="26">
        <v>4145896.2300000004</v>
      </c>
      <c r="AN110" s="26"/>
      <c r="AO110" s="26">
        <v>2958029.7993280813</v>
      </c>
      <c r="AP110" s="26">
        <f t="shared" si="45"/>
        <v>2958029.7993280813</v>
      </c>
    </row>
    <row r="111" spans="1:42" ht="110.1" customHeight="1" x14ac:dyDescent="0.25">
      <c r="A111" s="127"/>
      <c r="B111" s="108"/>
      <c r="C111" s="89">
        <f t="shared" si="46"/>
        <v>36</v>
      </c>
      <c r="D111" s="5" t="s">
        <v>9</v>
      </c>
      <c r="E111" s="75">
        <v>102</v>
      </c>
      <c r="F111" s="21">
        <f t="shared" si="37"/>
        <v>42676.898725490195</v>
      </c>
      <c r="G111" s="21">
        <f t="shared" si="38"/>
        <v>28791.217893460271</v>
      </c>
      <c r="H111" s="21">
        <f t="shared" si="39"/>
        <v>28791.217893460271</v>
      </c>
      <c r="I111" s="21">
        <f t="shared" si="40"/>
        <v>4353043.67</v>
      </c>
      <c r="J111" s="21">
        <f t="shared" si="41"/>
        <v>2936704.2251329478</v>
      </c>
      <c r="K111" s="21">
        <f t="shared" si="48"/>
        <v>2936704.2251329478</v>
      </c>
      <c r="L111" s="22">
        <v>590270</v>
      </c>
      <c r="M111" s="22"/>
      <c r="N111" s="22">
        <v>590270</v>
      </c>
      <c r="O111" s="22">
        <v>590270</v>
      </c>
      <c r="P111" s="23">
        <f t="shared" si="42"/>
        <v>4943313.67</v>
      </c>
      <c r="Q111" s="23">
        <f t="shared" si="47"/>
        <v>0</v>
      </c>
      <c r="R111" s="24">
        <f t="shared" si="43"/>
        <v>3526974.2251329478</v>
      </c>
      <c r="S111" s="24"/>
      <c r="T111" s="24">
        <f t="shared" si="44"/>
        <v>3526974.2251329478</v>
      </c>
      <c r="U111" s="12"/>
      <c r="V111" s="12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6"/>
      <c r="AH111" s="26"/>
      <c r="AI111" s="26"/>
      <c r="AJ111" s="96"/>
      <c r="AK111" s="18"/>
      <c r="AL111" s="18"/>
      <c r="AM111" s="26">
        <v>4943313.67</v>
      </c>
      <c r="AN111" s="26"/>
      <c r="AO111" s="26">
        <v>3526974.2251329478</v>
      </c>
      <c r="AP111" s="26">
        <f t="shared" si="45"/>
        <v>3526974.2251329478</v>
      </c>
    </row>
    <row r="112" spans="1:42" ht="110.1" customHeight="1" x14ac:dyDescent="0.25">
      <c r="A112" s="127"/>
      <c r="B112" s="108"/>
      <c r="C112" s="89">
        <f t="shared" si="46"/>
        <v>37</v>
      </c>
      <c r="D112" s="5" t="s">
        <v>53</v>
      </c>
      <c r="E112" s="75">
        <v>227</v>
      </c>
      <c r="F112" s="21">
        <f t="shared" si="37"/>
        <v>38140.570264317197</v>
      </c>
      <c r="G112" s="21">
        <f t="shared" si="38"/>
        <v>19013.607777085188</v>
      </c>
      <c r="H112" s="21">
        <f t="shared" si="39"/>
        <v>19013.607777085188</v>
      </c>
      <c r="I112" s="21">
        <f t="shared" si="40"/>
        <v>8657909.450000003</v>
      </c>
      <c r="J112" s="21">
        <f t="shared" si="41"/>
        <v>4316088.9653983377</v>
      </c>
      <c r="K112" s="21">
        <f t="shared" si="48"/>
        <v>4316088.9653983377</v>
      </c>
      <c r="L112" s="22">
        <v>6495930</v>
      </c>
      <c r="M112" s="22"/>
      <c r="N112" s="22">
        <v>6495930</v>
      </c>
      <c r="O112" s="22">
        <v>6495930</v>
      </c>
      <c r="P112" s="23">
        <f t="shared" si="42"/>
        <v>15153839.450000003</v>
      </c>
      <c r="Q112" s="23">
        <f t="shared" si="47"/>
        <v>0</v>
      </c>
      <c r="R112" s="24">
        <f t="shared" si="43"/>
        <v>10812018.965398338</v>
      </c>
      <c r="S112" s="24"/>
      <c r="T112" s="24">
        <f t="shared" si="44"/>
        <v>10812018.965398338</v>
      </c>
      <c r="U112" s="12"/>
      <c r="V112" s="12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6"/>
      <c r="AH112" s="26"/>
      <c r="AI112" s="26"/>
      <c r="AJ112" s="96"/>
      <c r="AK112" s="18"/>
      <c r="AL112" s="18"/>
      <c r="AM112" s="26">
        <v>15153839.450000003</v>
      </c>
      <c r="AN112" s="26"/>
      <c r="AO112" s="26">
        <v>10812018.965398338</v>
      </c>
      <c r="AP112" s="26">
        <f t="shared" si="45"/>
        <v>10812018.965398338</v>
      </c>
    </row>
    <row r="113" spans="1:42" ht="110.1" customHeight="1" x14ac:dyDescent="0.25">
      <c r="A113" s="127"/>
      <c r="B113" s="108"/>
      <c r="C113" s="89">
        <f t="shared" si="46"/>
        <v>38</v>
      </c>
      <c r="D113" s="5" t="s">
        <v>54</v>
      </c>
      <c r="E113" s="75">
        <v>82</v>
      </c>
      <c r="F113" s="21">
        <f t="shared" si="37"/>
        <v>36683.880243902437</v>
      </c>
      <c r="G113" s="21">
        <f t="shared" si="38"/>
        <v>23998.311995447119</v>
      </c>
      <c r="H113" s="21">
        <f t="shared" si="39"/>
        <v>23998.311995447119</v>
      </c>
      <c r="I113" s="21">
        <f t="shared" si="40"/>
        <v>3008078.1799999997</v>
      </c>
      <c r="J113" s="21">
        <f t="shared" si="41"/>
        <v>1967861.5836266638</v>
      </c>
      <c r="K113" s="21">
        <f t="shared" si="48"/>
        <v>1967861.5836266638</v>
      </c>
      <c r="L113" s="22">
        <v>622490</v>
      </c>
      <c r="M113" s="22"/>
      <c r="N113" s="22">
        <v>622490</v>
      </c>
      <c r="O113" s="22">
        <v>622490</v>
      </c>
      <c r="P113" s="23">
        <f t="shared" si="42"/>
        <v>3630568.1799999997</v>
      </c>
      <c r="Q113" s="23">
        <f t="shared" si="47"/>
        <v>0</v>
      </c>
      <c r="R113" s="24">
        <f t="shared" si="43"/>
        <v>2590351.5836266638</v>
      </c>
      <c r="S113" s="24"/>
      <c r="T113" s="24">
        <f t="shared" si="44"/>
        <v>2590351.5836266638</v>
      </c>
      <c r="U113" s="12"/>
      <c r="V113" s="12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6"/>
      <c r="AH113" s="26"/>
      <c r="AI113" s="26"/>
      <c r="AJ113" s="96"/>
      <c r="AK113" s="18"/>
      <c r="AL113" s="18"/>
      <c r="AM113" s="26">
        <v>3630568.1799999997</v>
      </c>
      <c r="AN113" s="26"/>
      <c r="AO113" s="26">
        <v>2590351.5836266638</v>
      </c>
      <c r="AP113" s="26">
        <f t="shared" si="45"/>
        <v>2590351.5836266638</v>
      </c>
    </row>
    <row r="114" spans="1:42" ht="110.1" customHeight="1" x14ac:dyDescent="0.25">
      <c r="A114" s="127"/>
      <c r="B114" s="108"/>
      <c r="C114" s="89">
        <f t="shared" si="46"/>
        <v>39</v>
      </c>
      <c r="D114" s="5" t="s">
        <v>55</v>
      </c>
      <c r="E114" s="75">
        <v>67</v>
      </c>
      <c r="F114" s="21">
        <f t="shared" si="37"/>
        <v>52474.14</v>
      </c>
      <c r="G114" s="21">
        <f t="shared" si="38"/>
        <v>36009.048791148081</v>
      </c>
      <c r="H114" s="21">
        <f t="shared" si="39"/>
        <v>36009.048791148081</v>
      </c>
      <c r="I114" s="21">
        <f t="shared" si="40"/>
        <v>3515767.38</v>
      </c>
      <c r="J114" s="21">
        <f t="shared" si="41"/>
        <v>2412606.2690069214</v>
      </c>
      <c r="K114" s="21">
        <f t="shared" si="48"/>
        <v>2412606.2690069214</v>
      </c>
      <c r="L114" s="22">
        <v>334490</v>
      </c>
      <c r="M114" s="22"/>
      <c r="N114" s="22">
        <v>334490</v>
      </c>
      <c r="O114" s="22">
        <v>334490</v>
      </c>
      <c r="P114" s="23">
        <f t="shared" si="42"/>
        <v>3850257.38</v>
      </c>
      <c r="Q114" s="23">
        <f t="shared" si="47"/>
        <v>0</v>
      </c>
      <c r="R114" s="24">
        <f t="shared" si="43"/>
        <v>2747096.2690069214</v>
      </c>
      <c r="S114" s="24"/>
      <c r="T114" s="24">
        <f t="shared" si="44"/>
        <v>2747096.2690069214</v>
      </c>
      <c r="U114" s="12"/>
      <c r="V114" s="12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6"/>
      <c r="AH114" s="26"/>
      <c r="AI114" s="26"/>
      <c r="AJ114" s="96"/>
      <c r="AK114" s="18"/>
      <c r="AL114" s="18"/>
      <c r="AM114" s="26">
        <v>3850257.38</v>
      </c>
      <c r="AN114" s="26"/>
      <c r="AO114" s="26">
        <v>2747096.2690069214</v>
      </c>
      <c r="AP114" s="26">
        <f t="shared" si="45"/>
        <v>2747096.2690069214</v>
      </c>
    </row>
    <row r="115" spans="1:42" ht="110.1" customHeight="1" x14ac:dyDescent="0.25">
      <c r="A115" s="127"/>
      <c r="B115" s="108"/>
      <c r="C115" s="89">
        <f t="shared" si="46"/>
        <v>40</v>
      </c>
      <c r="D115" s="5" t="s">
        <v>56</v>
      </c>
      <c r="E115" s="75">
        <v>148</v>
      </c>
      <c r="F115" s="21">
        <f t="shared" si="37"/>
        <v>38321.514797297292</v>
      </c>
      <c r="G115" s="21">
        <f t="shared" si="38"/>
        <v>25697.293195689192</v>
      </c>
      <c r="H115" s="21">
        <f t="shared" si="39"/>
        <v>25697.293195689192</v>
      </c>
      <c r="I115" s="21">
        <f t="shared" si="40"/>
        <v>5671584.1899999995</v>
      </c>
      <c r="J115" s="21">
        <f t="shared" si="41"/>
        <v>3803199.3929620003</v>
      </c>
      <c r="K115" s="21">
        <f t="shared" si="48"/>
        <v>3803199.3929620003</v>
      </c>
      <c r="L115" s="22">
        <v>849460</v>
      </c>
      <c r="M115" s="22"/>
      <c r="N115" s="22">
        <v>849460</v>
      </c>
      <c r="O115" s="22">
        <v>849460</v>
      </c>
      <c r="P115" s="23">
        <f t="shared" si="42"/>
        <v>6521044.1899999995</v>
      </c>
      <c r="Q115" s="23">
        <f t="shared" si="47"/>
        <v>0</v>
      </c>
      <c r="R115" s="24">
        <f t="shared" si="43"/>
        <v>4652659.3929620003</v>
      </c>
      <c r="S115" s="24"/>
      <c r="T115" s="24">
        <f t="shared" si="44"/>
        <v>4652659.3929620003</v>
      </c>
      <c r="U115" s="12"/>
      <c r="V115" s="12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6"/>
      <c r="AH115" s="26"/>
      <c r="AI115" s="26"/>
      <c r="AJ115" s="96"/>
      <c r="AK115" s="18"/>
      <c r="AL115" s="18"/>
      <c r="AM115" s="26">
        <v>6521044.1899999995</v>
      </c>
      <c r="AN115" s="26"/>
      <c r="AO115" s="26">
        <v>4652659.3929620003</v>
      </c>
      <c r="AP115" s="26">
        <f t="shared" si="45"/>
        <v>4652659.3929620003</v>
      </c>
    </row>
    <row r="116" spans="1:42" ht="110.1" customHeight="1" x14ac:dyDescent="0.25">
      <c r="A116" s="127"/>
      <c r="B116" s="108"/>
      <c r="C116" s="89">
        <f t="shared" si="46"/>
        <v>41</v>
      </c>
      <c r="D116" s="5" t="s">
        <v>57</v>
      </c>
      <c r="E116" s="75">
        <v>158</v>
      </c>
      <c r="F116" s="21">
        <f t="shared" si="37"/>
        <v>34601.278227848095</v>
      </c>
      <c r="G116" s="21">
        <f t="shared" si="38"/>
        <v>23377.274573556024</v>
      </c>
      <c r="H116" s="21">
        <f t="shared" si="39"/>
        <v>23377.274573556024</v>
      </c>
      <c r="I116" s="21">
        <f t="shared" si="40"/>
        <v>5467001.959999999</v>
      </c>
      <c r="J116" s="21">
        <f t="shared" si="41"/>
        <v>3693609.3826218517</v>
      </c>
      <c r="K116" s="21">
        <f t="shared" si="48"/>
        <v>3693609.3826218517</v>
      </c>
      <c r="L116" s="22">
        <v>722500</v>
      </c>
      <c r="M116" s="22"/>
      <c r="N116" s="22">
        <v>722500</v>
      </c>
      <c r="O116" s="22">
        <v>722500</v>
      </c>
      <c r="P116" s="23">
        <f t="shared" si="42"/>
        <v>6189501.959999999</v>
      </c>
      <c r="Q116" s="23">
        <f t="shared" si="47"/>
        <v>0</v>
      </c>
      <c r="R116" s="24">
        <f t="shared" si="43"/>
        <v>4416109.3826218517</v>
      </c>
      <c r="S116" s="24"/>
      <c r="T116" s="24">
        <f t="shared" si="44"/>
        <v>4416109.3826218517</v>
      </c>
      <c r="U116" s="12"/>
      <c r="V116" s="12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6"/>
      <c r="AH116" s="26"/>
      <c r="AI116" s="26"/>
      <c r="AJ116" s="96"/>
      <c r="AK116" s="18"/>
      <c r="AL116" s="18"/>
      <c r="AM116" s="26">
        <v>6189501.959999999</v>
      </c>
      <c r="AN116" s="26"/>
      <c r="AO116" s="26">
        <v>4416109.3826218517</v>
      </c>
      <c r="AP116" s="26">
        <f t="shared" si="45"/>
        <v>4416109.3826218517</v>
      </c>
    </row>
    <row r="117" spans="1:42" ht="110.1" customHeight="1" x14ac:dyDescent="0.25">
      <c r="A117" s="127"/>
      <c r="B117" s="108"/>
      <c r="C117" s="89">
        <f t="shared" si="46"/>
        <v>42</v>
      </c>
      <c r="D117" s="5" t="s">
        <v>144</v>
      </c>
      <c r="E117" s="75">
        <v>437</v>
      </c>
      <c r="F117" s="21">
        <f t="shared" si="37"/>
        <v>27949.342951945073</v>
      </c>
      <c r="G117" s="21">
        <f t="shared" si="38"/>
        <v>19067.535583794059</v>
      </c>
      <c r="H117" s="21">
        <f t="shared" si="39"/>
        <v>19067.535583794059</v>
      </c>
      <c r="I117" s="21">
        <f t="shared" si="40"/>
        <v>12213862.869999997</v>
      </c>
      <c r="J117" s="21">
        <f t="shared" si="41"/>
        <v>8332513.050118003</v>
      </c>
      <c r="K117" s="21">
        <f t="shared" si="48"/>
        <v>8332513.050118003</v>
      </c>
      <c r="L117" s="22">
        <v>1332840</v>
      </c>
      <c r="M117" s="22"/>
      <c r="N117" s="22">
        <v>1332840</v>
      </c>
      <c r="O117" s="22">
        <v>1332840</v>
      </c>
      <c r="P117" s="23">
        <f t="shared" si="42"/>
        <v>13546702.869999997</v>
      </c>
      <c r="Q117" s="23">
        <f t="shared" si="47"/>
        <v>0</v>
      </c>
      <c r="R117" s="24">
        <f t="shared" si="43"/>
        <v>9665353.050118003</v>
      </c>
      <c r="S117" s="24"/>
      <c r="T117" s="24">
        <f t="shared" si="44"/>
        <v>9665353.050118003</v>
      </c>
      <c r="U117" s="12"/>
      <c r="V117" s="12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6"/>
      <c r="AH117" s="26"/>
      <c r="AI117" s="26"/>
      <c r="AJ117" s="96"/>
      <c r="AK117" s="18"/>
      <c r="AL117" s="18"/>
      <c r="AM117" s="26">
        <v>13546702.869999997</v>
      </c>
      <c r="AN117" s="26"/>
      <c r="AO117" s="26">
        <v>9665353.050118003</v>
      </c>
      <c r="AP117" s="26">
        <f t="shared" si="45"/>
        <v>9665353.050118003</v>
      </c>
    </row>
    <row r="118" spans="1:42" ht="110.1" customHeight="1" x14ac:dyDescent="0.25">
      <c r="A118" s="127"/>
      <c r="B118" s="108"/>
      <c r="C118" s="89">
        <f t="shared" si="46"/>
        <v>43</v>
      </c>
      <c r="D118" s="5" t="s">
        <v>145</v>
      </c>
      <c r="E118" s="75">
        <v>233</v>
      </c>
      <c r="F118" s="21">
        <f t="shared" si="37"/>
        <v>34346.732060085822</v>
      </c>
      <c r="G118" s="21">
        <f t="shared" si="38"/>
        <v>23079.871629768171</v>
      </c>
      <c r="H118" s="21">
        <f t="shared" si="39"/>
        <v>23079.871629768171</v>
      </c>
      <c r="I118" s="21">
        <f t="shared" si="40"/>
        <v>8002788.5699999966</v>
      </c>
      <c r="J118" s="21">
        <f t="shared" si="41"/>
        <v>5377610.0897359839</v>
      </c>
      <c r="K118" s="21">
        <f t="shared" si="48"/>
        <v>5377610.0897359839</v>
      </c>
      <c r="L118" s="22">
        <v>1159620</v>
      </c>
      <c r="M118" s="22"/>
      <c r="N118" s="22">
        <v>1159620</v>
      </c>
      <c r="O118" s="22">
        <v>1159620</v>
      </c>
      <c r="P118" s="23">
        <f t="shared" si="42"/>
        <v>9162408.5699999966</v>
      </c>
      <c r="Q118" s="23">
        <f t="shared" si="47"/>
        <v>0</v>
      </c>
      <c r="R118" s="24">
        <f t="shared" si="43"/>
        <v>6537230.0897359839</v>
      </c>
      <c r="S118" s="24"/>
      <c r="T118" s="24">
        <f t="shared" si="44"/>
        <v>6537230.0897359839</v>
      </c>
      <c r="U118" s="12"/>
      <c r="V118" s="12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6"/>
      <c r="AH118" s="26"/>
      <c r="AI118" s="26"/>
      <c r="AJ118" s="96"/>
      <c r="AK118" s="18"/>
      <c r="AL118" s="18"/>
      <c r="AM118" s="26">
        <v>9162408.5699999966</v>
      </c>
      <c r="AN118" s="26"/>
      <c r="AO118" s="26">
        <v>6537230.0897359839</v>
      </c>
      <c r="AP118" s="26">
        <f t="shared" si="45"/>
        <v>6537230.0897359839</v>
      </c>
    </row>
    <row r="119" spans="1:42" ht="110.1" customHeight="1" x14ac:dyDescent="0.25">
      <c r="A119" s="127"/>
      <c r="B119" s="108"/>
      <c r="C119" s="89">
        <f t="shared" si="46"/>
        <v>44</v>
      </c>
      <c r="D119" s="5" t="s">
        <v>58</v>
      </c>
      <c r="E119" s="75">
        <v>382</v>
      </c>
      <c r="F119" s="21">
        <f t="shared" si="37"/>
        <v>28857.977513089005</v>
      </c>
      <c r="G119" s="21">
        <f t="shared" si="38"/>
        <v>19427.801282880569</v>
      </c>
      <c r="H119" s="21">
        <f t="shared" si="39"/>
        <v>19427.801282880569</v>
      </c>
      <c r="I119" s="21">
        <f t="shared" si="40"/>
        <v>11023747.41</v>
      </c>
      <c r="J119" s="21">
        <f t="shared" si="41"/>
        <v>7421420.0900603775</v>
      </c>
      <c r="K119" s="21">
        <f t="shared" si="48"/>
        <v>7421420.0900603775</v>
      </c>
      <c r="L119" s="22">
        <v>1549110</v>
      </c>
      <c r="M119" s="22"/>
      <c r="N119" s="22">
        <v>1549110</v>
      </c>
      <c r="O119" s="22">
        <v>1549110</v>
      </c>
      <c r="P119" s="23">
        <f t="shared" si="42"/>
        <v>12572857.41</v>
      </c>
      <c r="Q119" s="23">
        <f t="shared" si="47"/>
        <v>0</v>
      </c>
      <c r="R119" s="24">
        <f t="shared" si="43"/>
        <v>8970530.0900603775</v>
      </c>
      <c r="S119" s="24"/>
      <c r="T119" s="24">
        <f t="shared" si="44"/>
        <v>8970530.0900603775</v>
      </c>
      <c r="U119" s="12"/>
      <c r="V119" s="12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/>
      <c r="AH119" s="26"/>
      <c r="AI119" s="26"/>
      <c r="AJ119" s="96"/>
      <c r="AK119" s="18"/>
      <c r="AL119" s="18"/>
      <c r="AM119" s="26">
        <v>12572857.41</v>
      </c>
      <c r="AN119" s="26"/>
      <c r="AO119" s="26">
        <v>8970530.0900603775</v>
      </c>
      <c r="AP119" s="26">
        <f t="shared" si="45"/>
        <v>8970530.0900603775</v>
      </c>
    </row>
    <row r="120" spans="1:42" ht="110.1" customHeight="1" x14ac:dyDescent="0.25">
      <c r="A120" s="127"/>
      <c r="B120" s="108"/>
      <c r="C120" s="89">
        <f t="shared" si="46"/>
        <v>45</v>
      </c>
      <c r="D120" s="5" t="s">
        <v>59</v>
      </c>
      <c r="E120" s="75">
        <v>382</v>
      </c>
      <c r="F120" s="21">
        <f t="shared" si="37"/>
        <v>48866.476047120421</v>
      </c>
      <c r="G120" s="21">
        <f t="shared" si="38"/>
        <v>33820.19495797452</v>
      </c>
      <c r="H120" s="21">
        <f t="shared" si="39"/>
        <v>33820.19495797452</v>
      </c>
      <c r="I120" s="21">
        <f t="shared" si="40"/>
        <v>18666993.850000001</v>
      </c>
      <c r="J120" s="21">
        <f t="shared" si="41"/>
        <v>12919314.473946266</v>
      </c>
      <c r="K120" s="21">
        <f t="shared" si="48"/>
        <v>12919314.473946266</v>
      </c>
      <c r="L120" s="22">
        <v>1393580</v>
      </c>
      <c r="M120" s="22"/>
      <c r="N120" s="22">
        <v>1393580</v>
      </c>
      <c r="O120" s="22">
        <v>1393580</v>
      </c>
      <c r="P120" s="23">
        <f t="shared" si="42"/>
        <v>20060573.850000001</v>
      </c>
      <c r="Q120" s="23">
        <f t="shared" si="47"/>
        <v>0</v>
      </c>
      <c r="R120" s="24">
        <f t="shared" si="43"/>
        <v>14312894.473946266</v>
      </c>
      <c r="S120" s="24"/>
      <c r="T120" s="24">
        <f t="shared" si="44"/>
        <v>14312894.473946266</v>
      </c>
      <c r="U120" s="12"/>
      <c r="V120" s="12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6"/>
      <c r="AH120" s="26"/>
      <c r="AI120" s="26"/>
      <c r="AJ120" s="96"/>
      <c r="AK120" s="18"/>
      <c r="AL120" s="18"/>
      <c r="AM120" s="26">
        <v>20060573.850000001</v>
      </c>
      <c r="AN120" s="26"/>
      <c r="AO120" s="26">
        <v>14312894.473946266</v>
      </c>
      <c r="AP120" s="26">
        <f t="shared" si="45"/>
        <v>14312894.473946266</v>
      </c>
    </row>
    <row r="121" spans="1:42" ht="110.1" customHeight="1" x14ac:dyDescent="0.25">
      <c r="A121" s="127"/>
      <c r="B121" s="108"/>
      <c r="C121" s="89">
        <f t="shared" si="46"/>
        <v>46</v>
      </c>
      <c r="D121" s="5" t="s">
        <v>60</v>
      </c>
      <c r="E121" s="75">
        <v>423</v>
      </c>
      <c r="F121" s="21">
        <f t="shared" si="37"/>
        <v>29554.607115839233</v>
      </c>
      <c r="G121" s="21">
        <f t="shared" si="38"/>
        <v>19979.487156987503</v>
      </c>
      <c r="H121" s="21">
        <f t="shared" si="39"/>
        <v>19979.487156987503</v>
      </c>
      <c r="I121" s="21">
        <f t="shared" si="40"/>
        <v>12501598.809999995</v>
      </c>
      <c r="J121" s="21">
        <f t="shared" si="41"/>
        <v>8451323.0674057137</v>
      </c>
      <c r="K121" s="21">
        <f t="shared" si="48"/>
        <v>8451323.0674057137</v>
      </c>
      <c r="L121" s="22">
        <v>1634690</v>
      </c>
      <c r="M121" s="22"/>
      <c r="N121" s="22">
        <v>1634690</v>
      </c>
      <c r="O121" s="22">
        <v>1634690</v>
      </c>
      <c r="P121" s="23">
        <f t="shared" si="42"/>
        <v>14136288.809999995</v>
      </c>
      <c r="Q121" s="23">
        <f t="shared" si="47"/>
        <v>0</v>
      </c>
      <c r="R121" s="24">
        <f t="shared" si="43"/>
        <v>10086013.067405714</v>
      </c>
      <c r="S121" s="24"/>
      <c r="T121" s="24">
        <f t="shared" si="44"/>
        <v>10086013.067405714</v>
      </c>
      <c r="U121" s="12"/>
      <c r="V121" s="12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6"/>
      <c r="AH121" s="26"/>
      <c r="AI121" s="26"/>
      <c r="AJ121" s="96"/>
      <c r="AK121" s="18"/>
      <c r="AL121" s="18"/>
      <c r="AM121" s="26">
        <v>14136288.809999995</v>
      </c>
      <c r="AN121" s="26"/>
      <c r="AO121" s="26">
        <v>10086013.067405714</v>
      </c>
      <c r="AP121" s="26">
        <f t="shared" si="45"/>
        <v>10086013.067405714</v>
      </c>
    </row>
    <row r="122" spans="1:42" ht="110.1" customHeight="1" x14ac:dyDescent="0.25">
      <c r="A122" s="127"/>
      <c r="B122" s="108"/>
      <c r="C122" s="89">
        <f t="shared" si="46"/>
        <v>47</v>
      </c>
      <c r="D122" s="5" t="s">
        <v>100</v>
      </c>
      <c r="E122" s="75">
        <v>211</v>
      </c>
      <c r="F122" s="21">
        <f t="shared" si="37"/>
        <v>31760.327582938393</v>
      </c>
      <c r="G122" s="21">
        <f t="shared" si="38"/>
        <v>21622.896802482486</v>
      </c>
      <c r="H122" s="21">
        <f t="shared" si="39"/>
        <v>21622.896802482486</v>
      </c>
      <c r="I122" s="21">
        <f t="shared" si="40"/>
        <v>6701429.120000001</v>
      </c>
      <c r="J122" s="21">
        <f t="shared" si="41"/>
        <v>4562431.2253238047</v>
      </c>
      <c r="K122" s="21">
        <f t="shared" si="48"/>
        <v>4562431.2253238047</v>
      </c>
      <c r="L122" s="22">
        <v>764110</v>
      </c>
      <c r="M122" s="22"/>
      <c r="N122" s="22">
        <v>764110</v>
      </c>
      <c r="O122" s="22">
        <v>764110</v>
      </c>
      <c r="P122" s="23">
        <f t="shared" si="42"/>
        <v>7465539.120000001</v>
      </c>
      <c r="Q122" s="23">
        <f t="shared" si="47"/>
        <v>0</v>
      </c>
      <c r="R122" s="24">
        <f t="shared" si="43"/>
        <v>5326541.2253238047</v>
      </c>
      <c r="S122" s="24"/>
      <c r="T122" s="24">
        <f t="shared" si="44"/>
        <v>5326541.2253238047</v>
      </c>
      <c r="U122" s="12"/>
      <c r="V122" s="12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6"/>
      <c r="AH122" s="26"/>
      <c r="AI122" s="26"/>
      <c r="AJ122" s="96"/>
      <c r="AK122" s="18"/>
      <c r="AL122" s="18"/>
      <c r="AM122" s="26">
        <v>7465539.120000001</v>
      </c>
      <c r="AN122" s="26"/>
      <c r="AO122" s="26">
        <v>5326541.2253238047</v>
      </c>
      <c r="AP122" s="26">
        <f t="shared" si="45"/>
        <v>5326541.2253238047</v>
      </c>
    </row>
    <row r="123" spans="1:42" ht="110.1" customHeight="1" x14ac:dyDescent="0.25">
      <c r="A123" s="127"/>
      <c r="B123" s="108"/>
      <c r="C123" s="89">
        <f t="shared" si="46"/>
        <v>48</v>
      </c>
      <c r="D123" s="5" t="s">
        <v>168</v>
      </c>
      <c r="E123" s="75">
        <v>0</v>
      </c>
      <c r="F123" s="21" t="e">
        <f t="shared" ref="F123" si="49">I123/E123</f>
        <v>#DIV/0!</v>
      </c>
      <c r="G123" s="21" t="e">
        <f t="shared" ref="G123" si="50">J123/E123</f>
        <v>#DIV/0!</v>
      </c>
      <c r="H123" s="21" t="e">
        <f t="shared" ref="H123" si="51">K123/E123</f>
        <v>#DIV/0!</v>
      </c>
      <c r="I123" s="21">
        <f t="shared" ref="I123" si="52">P123-L123</f>
        <v>-511537.55</v>
      </c>
      <c r="J123" s="21">
        <f t="shared" ref="J123" si="53">R123-N123</f>
        <v>-583903.64843164396</v>
      </c>
      <c r="K123" s="21">
        <f t="shared" ref="K123" si="54">T123-O123</f>
        <v>-583903.64843164396</v>
      </c>
      <c r="L123" s="22">
        <v>764110</v>
      </c>
      <c r="M123" s="22"/>
      <c r="N123" s="22">
        <v>764110</v>
      </c>
      <c r="O123" s="22">
        <v>764110</v>
      </c>
      <c r="P123" s="23">
        <f t="shared" si="42"/>
        <v>252572.45</v>
      </c>
      <c r="Q123" s="23">
        <f t="shared" ref="Q123" si="55">AN123</f>
        <v>0</v>
      </c>
      <c r="R123" s="24">
        <f t="shared" ref="R123" si="56">AO123</f>
        <v>180206.35156835601</v>
      </c>
      <c r="S123" s="24"/>
      <c r="T123" s="24">
        <f t="shared" ref="T123" si="57">AP123</f>
        <v>180206.35156835601</v>
      </c>
      <c r="U123" s="12"/>
      <c r="V123" s="12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6"/>
      <c r="AH123" s="26"/>
      <c r="AI123" s="26"/>
      <c r="AJ123" s="96"/>
      <c r="AK123" s="18"/>
      <c r="AL123" s="18"/>
      <c r="AM123" s="26">
        <v>252572.45</v>
      </c>
      <c r="AN123" s="26"/>
      <c r="AO123" s="26">
        <v>180206.35156835601</v>
      </c>
      <c r="AP123" s="26">
        <f t="shared" si="45"/>
        <v>180206.35156835601</v>
      </c>
    </row>
    <row r="124" spans="1:42" ht="110.1" customHeight="1" x14ac:dyDescent="0.25">
      <c r="A124" s="127"/>
      <c r="B124" s="108"/>
      <c r="C124" s="89">
        <f>C122+1</f>
        <v>48</v>
      </c>
      <c r="D124" s="5" t="s">
        <v>146</v>
      </c>
      <c r="E124" s="75">
        <v>85</v>
      </c>
      <c r="F124" s="21">
        <f t="shared" si="37"/>
        <v>50529.840705882365</v>
      </c>
      <c r="G124" s="21">
        <f t="shared" si="38"/>
        <v>34164.788903556779</v>
      </c>
      <c r="H124" s="21">
        <f t="shared" si="39"/>
        <v>34164.788903556779</v>
      </c>
      <c r="I124" s="21">
        <f t="shared" si="40"/>
        <v>4295036.4600000009</v>
      </c>
      <c r="J124" s="21">
        <f t="shared" si="41"/>
        <v>2904007.0568023263</v>
      </c>
      <c r="K124" s="21">
        <f t="shared" si="48"/>
        <v>2904007.0568023263</v>
      </c>
      <c r="L124" s="22">
        <v>559940</v>
      </c>
      <c r="M124" s="22"/>
      <c r="N124" s="22">
        <v>559940</v>
      </c>
      <c r="O124" s="22">
        <v>559940</v>
      </c>
      <c r="P124" s="23">
        <f t="shared" si="42"/>
        <v>4854976.4600000009</v>
      </c>
      <c r="Q124" s="23">
        <f t="shared" si="47"/>
        <v>0</v>
      </c>
      <c r="R124" s="24">
        <f t="shared" si="43"/>
        <v>3463947.0568023263</v>
      </c>
      <c r="S124" s="24"/>
      <c r="T124" s="24">
        <f t="shared" si="44"/>
        <v>3463947.0568023263</v>
      </c>
      <c r="U124" s="12"/>
      <c r="V124" s="12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6"/>
      <c r="AH124" s="26"/>
      <c r="AI124" s="26"/>
      <c r="AJ124" s="96"/>
      <c r="AK124" s="18"/>
      <c r="AL124" s="18"/>
      <c r="AM124" s="26">
        <v>4854976.4600000009</v>
      </c>
      <c r="AN124" s="26"/>
      <c r="AO124" s="26">
        <v>3463947.0568023263</v>
      </c>
      <c r="AP124" s="26">
        <f t="shared" si="45"/>
        <v>3463947.0568023263</v>
      </c>
    </row>
    <row r="125" spans="1:42" ht="110.1" customHeight="1" x14ac:dyDescent="0.25">
      <c r="A125" s="127"/>
      <c r="B125" s="108"/>
      <c r="C125" s="89">
        <f t="shared" si="46"/>
        <v>49</v>
      </c>
      <c r="D125" s="5" t="s">
        <v>61</v>
      </c>
      <c r="E125" s="75">
        <v>223</v>
      </c>
      <c r="F125" s="21">
        <f t="shared" si="37"/>
        <v>45150.218161434968</v>
      </c>
      <c r="G125" s="21">
        <f t="shared" si="38"/>
        <v>28766.491266944282</v>
      </c>
      <c r="H125" s="21">
        <f t="shared" si="39"/>
        <v>28766.491266944282</v>
      </c>
      <c r="I125" s="21">
        <f t="shared" si="40"/>
        <v>10068498.649999999</v>
      </c>
      <c r="J125" s="21">
        <f t="shared" si="41"/>
        <v>6414927.5525285751</v>
      </c>
      <c r="K125" s="21">
        <f t="shared" si="48"/>
        <v>6414927.5525285751</v>
      </c>
      <c r="L125" s="22">
        <v>2683210</v>
      </c>
      <c r="M125" s="22"/>
      <c r="N125" s="22">
        <v>2683210</v>
      </c>
      <c r="O125" s="22">
        <v>2683210</v>
      </c>
      <c r="P125" s="23">
        <f t="shared" si="42"/>
        <v>12751708.649999999</v>
      </c>
      <c r="Q125" s="23">
        <f t="shared" si="47"/>
        <v>0</v>
      </c>
      <c r="R125" s="24">
        <f t="shared" si="43"/>
        <v>9098137.5525285751</v>
      </c>
      <c r="S125" s="24"/>
      <c r="T125" s="24">
        <f t="shared" si="44"/>
        <v>9098137.5525285751</v>
      </c>
      <c r="U125" s="12"/>
      <c r="V125" s="12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6"/>
      <c r="AH125" s="26"/>
      <c r="AI125" s="26"/>
      <c r="AJ125" s="96"/>
      <c r="AK125" s="18"/>
      <c r="AL125" s="18"/>
      <c r="AM125" s="26">
        <v>12751708.649999999</v>
      </c>
      <c r="AN125" s="26"/>
      <c r="AO125" s="26">
        <v>9098137.5525285751</v>
      </c>
      <c r="AP125" s="26">
        <f t="shared" si="45"/>
        <v>9098137.5525285751</v>
      </c>
    </row>
    <row r="126" spans="1:42" ht="110.1" customHeight="1" x14ac:dyDescent="0.25">
      <c r="A126" s="127"/>
      <c r="B126" s="108"/>
      <c r="C126" s="89">
        <f t="shared" si="46"/>
        <v>50</v>
      </c>
      <c r="D126" s="5" t="s">
        <v>147</v>
      </c>
      <c r="E126" s="75">
        <v>354</v>
      </c>
      <c r="F126" s="21">
        <f t="shared" si="37"/>
        <v>28747.763757062148</v>
      </c>
      <c r="G126" s="21">
        <f t="shared" si="38"/>
        <v>19653.854220815076</v>
      </c>
      <c r="H126" s="21">
        <f t="shared" si="39"/>
        <v>19653.854220815076</v>
      </c>
      <c r="I126" s="21">
        <f t="shared" si="40"/>
        <v>10176708.370000001</v>
      </c>
      <c r="J126" s="21">
        <f t="shared" si="41"/>
        <v>6957464.3941685362</v>
      </c>
      <c r="K126" s="21">
        <f t="shared" si="48"/>
        <v>6957464.3941685362</v>
      </c>
      <c r="L126" s="22">
        <v>1059110</v>
      </c>
      <c r="M126" s="22"/>
      <c r="N126" s="22">
        <v>1059110</v>
      </c>
      <c r="O126" s="22">
        <v>1059110</v>
      </c>
      <c r="P126" s="23">
        <f t="shared" si="42"/>
        <v>11235818.370000001</v>
      </c>
      <c r="Q126" s="23">
        <f t="shared" si="47"/>
        <v>0</v>
      </c>
      <c r="R126" s="24">
        <f t="shared" si="43"/>
        <v>8016574.3941685362</v>
      </c>
      <c r="S126" s="24"/>
      <c r="T126" s="24">
        <f t="shared" si="44"/>
        <v>8016574.3941685362</v>
      </c>
      <c r="U126" s="12"/>
      <c r="V126" s="12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6"/>
      <c r="AH126" s="26"/>
      <c r="AI126" s="26"/>
      <c r="AJ126" s="96"/>
      <c r="AK126" s="18"/>
      <c r="AL126" s="18"/>
      <c r="AM126" s="26">
        <v>11235818.370000001</v>
      </c>
      <c r="AN126" s="26"/>
      <c r="AO126" s="26">
        <v>8016574.3941685362</v>
      </c>
      <c r="AP126" s="26">
        <f t="shared" si="45"/>
        <v>8016574.3941685362</v>
      </c>
    </row>
    <row r="127" spans="1:42" ht="110.1" customHeight="1" x14ac:dyDescent="0.25">
      <c r="A127" s="127"/>
      <c r="B127" s="108"/>
      <c r="C127" s="89">
        <f t="shared" si="46"/>
        <v>51</v>
      </c>
      <c r="D127" s="5" t="s">
        <v>148</v>
      </c>
      <c r="E127" s="75">
        <v>287</v>
      </c>
      <c r="F127" s="21">
        <f t="shared" si="37"/>
        <v>33046.425191637623</v>
      </c>
      <c r="G127" s="21">
        <f t="shared" si="38"/>
        <v>22088.893644296262</v>
      </c>
      <c r="H127" s="21">
        <f t="shared" si="39"/>
        <v>22088.893644296262</v>
      </c>
      <c r="I127" s="21">
        <f t="shared" si="40"/>
        <v>9484324.0299999975</v>
      </c>
      <c r="J127" s="21">
        <f t="shared" si="41"/>
        <v>6339512.4759130273</v>
      </c>
      <c r="K127" s="21">
        <f t="shared" si="48"/>
        <v>6339512.4759130273</v>
      </c>
      <c r="L127" s="22">
        <v>1491710</v>
      </c>
      <c r="M127" s="22"/>
      <c r="N127" s="22">
        <v>1491710</v>
      </c>
      <c r="O127" s="22">
        <v>1491710</v>
      </c>
      <c r="P127" s="23">
        <f t="shared" si="42"/>
        <v>10976034.029999997</v>
      </c>
      <c r="Q127" s="23">
        <f t="shared" si="47"/>
        <v>0</v>
      </c>
      <c r="R127" s="24">
        <f t="shared" si="43"/>
        <v>7831222.4759130273</v>
      </c>
      <c r="S127" s="24"/>
      <c r="T127" s="24">
        <f t="shared" si="44"/>
        <v>7831222.4759130273</v>
      </c>
      <c r="U127" s="12"/>
      <c r="V127" s="12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6"/>
      <c r="AH127" s="26"/>
      <c r="AI127" s="26"/>
      <c r="AJ127" s="96"/>
      <c r="AK127" s="18"/>
      <c r="AL127" s="18"/>
      <c r="AM127" s="26">
        <v>10976034.029999997</v>
      </c>
      <c r="AN127" s="26"/>
      <c r="AO127" s="26">
        <v>7831222.4759130273</v>
      </c>
      <c r="AP127" s="26">
        <f t="shared" si="45"/>
        <v>7831222.4759130273</v>
      </c>
    </row>
    <row r="128" spans="1:42" ht="110.1" customHeight="1" x14ac:dyDescent="0.25">
      <c r="A128" s="127"/>
      <c r="B128" s="108"/>
      <c r="C128" s="89">
        <f t="shared" si="46"/>
        <v>52</v>
      </c>
      <c r="D128" s="5" t="s">
        <v>62</v>
      </c>
      <c r="E128" s="75">
        <v>106</v>
      </c>
      <c r="F128" s="21">
        <f t="shared" si="37"/>
        <v>36587.881226415098</v>
      </c>
      <c r="G128" s="21">
        <f t="shared" si="38"/>
        <v>23021.486743574027</v>
      </c>
      <c r="H128" s="21">
        <f t="shared" si="39"/>
        <v>23021.486743574027</v>
      </c>
      <c r="I128" s="21">
        <f t="shared" si="40"/>
        <v>3878315.41</v>
      </c>
      <c r="J128" s="21">
        <f t="shared" si="41"/>
        <v>2440277.5948188468</v>
      </c>
      <c r="K128" s="21">
        <f t="shared" si="48"/>
        <v>2440277.5948188468</v>
      </c>
      <c r="L128" s="22">
        <v>1140730</v>
      </c>
      <c r="M128" s="22"/>
      <c r="N128" s="22">
        <v>1140730</v>
      </c>
      <c r="O128" s="22">
        <v>1140730</v>
      </c>
      <c r="P128" s="23">
        <f t="shared" si="42"/>
        <v>5019045.41</v>
      </c>
      <c r="Q128" s="23">
        <f t="shared" si="47"/>
        <v>0</v>
      </c>
      <c r="R128" s="24">
        <f t="shared" si="43"/>
        <v>3581007.5948188468</v>
      </c>
      <c r="S128" s="24"/>
      <c r="T128" s="24">
        <f t="shared" si="44"/>
        <v>3581007.5948188468</v>
      </c>
      <c r="U128" s="12"/>
      <c r="V128" s="12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6"/>
      <c r="AH128" s="26"/>
      <c r="AI128" s="26"/>
      <c r="AJ128" s="96"/>
      <c r="AK128" s="18"/>
      <c r="AL128" s="18"/>
      <c r="AM128" s="26">
        <v>5019045.41</v>
      </c>
      <c r="AN128" s="26"/>
      <c r="AO128" s="26">
        <v>3581007.5948188468</v>
      </c>
      <c r="AP128" s="26">
        <f t="shared" si="45"/>
        <v>3581007.5948188468</v>
      </c>
    </row>
    <row r="129" spans="1:42" ht="110.1" customHeight="1" x14ac:dyDescent="0.25">
      <c r="A129" s="127"/>
      <c r="B129" s="108"/>
      <c r="C129" s="89">
        <f t="shared" si="46"/>
        <v>53</v>
      </c>
      <c r="D129" s="5" t="s">
        <v>63</v>
      </c>
      <c r="E129" s="75">
        <v>108</v>
      </c>
      <c r="F129" s="21">
        <f t="shared" si="37"/>
        <v>42725.540740740747</v>
      </c>
      <c r="G129" s="21">
        <f t="shared" si="38"/>
        <v>28746.393090416121</v>
      </c>
      <c r="H129" s="21">
        <f t="shared" si="39"/>
        <v>28746.393090416121</v>
      </c>
      <c r="I129" s="21">
        <f t="shared" si="40"/>
        <v>4614358.4000000004</v>
      </c>
      <c r="J129" s="21">
        <f t="shared" si="41"/>
        <v>3104610.4537649411</v>
      </c>
      <c r="K129" s="21">
        <f t="shared" si="48"/>
        <v>3104610.4537649411</v>
      </c>
      <c r="L129" s="22">
        <v>654970</v>
      </c>
      <c r="M129" s="22"/>
      <c r="N129" s="22">
        <v>654970</v>
      </c>
      <c r="O129" s="22">
        <v>654970</v>
      </c>
      <c r="P129" s="23">
        <f t="shared" si="42"/>
        <v>5269328.4000000004</v>
      </c>
      <c r="Q129" s="23">
        <f t="shared" si="47"/>
        <v>0</v>
      </c>
      <c r="R129" s="24">
        <f t="shared" si="43"/>
        <v>3759580.4537649411</v>
      </c>
      <c r="S129" s="24"/>
      <c r="T129" s="24">
        <f t="shared" si="44"/>
        <v>3759580.4537649411</v>
      </c>
      <c r="U129" s="12"/>
      <c r="V129" s="12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6"/>
      <c r="AH129" s="26"/>
      <c r="AI129" s="26"/>
      <c r="AJ129" s="96"/>
      <c r="AK129" s="18"/>
      <c r="AL129" s="18"/>
      <c r="AM129" s="26">
        <v>5269328.4000000004</v>
      </c>
      <c r="AN129" s="26"/>
      <c r="AO129" s="26">
        <v>3759580.4537649411</v>
      </c>
      <c r="AP129" s="26">
        <f t="shared" si="45"/>
        <v>3759580.4537649411</v>
      </c>
    </row>
    <row r="130" spans="1:42" ht="110.1" customHeight="1" x14ac:dyDescent="0.25">
      <c r="A130" s="127"/>
      <c r="B130" s="108"/>
      <c r="C130" s="89">
        <f t="shared" si="46"/>
        <v>54</v>
      </c>
      <c r="D130" s="5" t="s">
        <v>149</v>
      </c>
      <c r="E130" s="75">
        <v>145</v>
      </c>
      <c r="F130" s="21">
        <f t="shared" si="37"/>
        <v>40165.595448275861</v>
      </c>
      <c r="G130" s="21">
        <f t="shared" si="38"/>
        <v>27474.071234567411</v>
      </c>
      <c r="H130" s="21">
        <f t="shared" si="39"/>
        <v>27474.071234567411</v>
      </c>
      <c r="I130" s="21">
        <f t="shared" si="40"/>
        <v>5824011.3399999999</v>
      </c>
      <c r="J130" s="21">
        <f t="shared" si="41"/>
        <v>3983740.3290122747</v>
      </c>
      <c r="K130" s="21">
        <f t="shared" si="48"/>
        <v>3983740.3290122747</v>
      </c>
      <c r="L130" s="22">
        <v>598910</v>
      </c>
      <c r="M130" s="22"/>
      <c r="N130" s="22">
        <v>598910</v>
      </c>
      <c r="O130" s="22">
        <v>598910</v>
      </c>
      <c r="P130" s="23">
        <f t="shared" si="42"/>
        <v>6422921.3399999999</v>
      </c>
      <c r="Q130" s="23">
        <f t="shared" si="47"/>
        <v>0</v>
      </c>
      <c r="R130" s="24">
        <f t="shared" si="43"/>
        <v>4582650.3290122747</v>
      </c>
      <c r="S130" s="24"/>
      <c r="T130" s="24">
        <f t="shared" si="44"/>
        <v>4582650.3290122747</v>
      </c>
      <c r="U130" s="12"/>
      <c r="V130" s="12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6"/>
      <c r="AH130" s="26"/>
      <c r="AI130" s="26"/>
      <c r="AJ130" s="96"/>
      <c r="AK130" s="18"/>
      <c r="AL130" s="18"/>
      <c r="AM130" s="26">
        <v>6422921.3399999999</v>
      </c>
      <c r="AN130" s="26"/>
      <c r="AO130" s="26">
        <v>4582650.3290122747</v>
      </c>
      <c r="AP130" s="26">
        <f t="shared" si="45"/>
        <v>4582650.3290122747</v>
      </c>
    </row>
    <row r="131" spans="1:42" ht="110.1" customHeight="1" x14ac:dyDescent="0.25">
      <c r="A131" s="127"/>
      <c r="B131" s="108"/>
      <c r="C131" s="89">
        <f t="shared" si="46"/>
        <v>55</v>
      </c>
      <c r="D131" s="5" t="s">
        <v>150</v>
      </c>
      <c r="E131" s="75">
        <v>350</v>
      </c>
      <c r="F131" s="21">
        <f t="shared" si="37"/>
        <v>42604.093228571437</v>
      </c>
      <c r="G131" s="21">
        <f t="shared" si="38"/>
        <v>28720.056343347434</v>
      </c>
      <c r="H131" s="21">
        <f t="shared" si="39"/>
        <v>28720.056343347434</v>
      </c>
      <c r="I131" s="21">
        <f t="shared" si="40"/>
        <v>14911432.630000003</v>
      </c>
      <c r="J131" s="21">
        <f t="shared" si="41"/>
        <v>10052019.720171602</v>
      </c>
      <c r="K131" s="21">
        <f t="shared" si="48"/>
        <v>10052019.720171602</v>
      </c>
      <c r="L131" s="22">
        <v>2048910</v>
      </c>
      <c r="M131" s="22"/>
      <c r="N131" s="22">
        <v>2048910</v>
      </c>
      <c r="O131" s="22">
        <v>2048910</v>
      </c>
      <c r="P131" s="23">
        <f t="shared" si="42"/>
        <v>16960342.630000003</v>
      </c>
      <c r="Q131" s="23">
        <f t="shared" si="47"/>
        <v>0</v>
      </c>
      <c r="R131" s="24">
        <f t="shared" si="43"/>
        <v>12100929.720171602</v>
      </c>
      <c r="S131" s="24"/>
      <c r="T131" s="24">
        <f t="shared" si="44"/>
        <v>12100929.720171602</v>
      </c>
      <c r="U131" s="12"/>
      <c r="V131" s="12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6"/>
      <c r="AH131" s="26"/>
      <c r="AI131" s="26"/>
      <c r="AJ131" s="96"/>
      <c r="AK131" s="18"/>
      <c r="AL131" s="18"/>
      <c r="AM131" s="26">
        <v>16960342.630000003</v>
      </c>
      <c r="AN131" s="26"/>
      <c r="AO131" s="26">
        <v>12100929.720171602</v>
      </c>
      <c r="AP131" s="26">
        <f t="shared" si="45"/>
        <v>12100929.720171602</v>
      </c>
    </row>
    <row r="132" spans="1:42" ht="110.1" customHeight="1" x14ac:dyDescent="0.25">
      <c r="A132" s="127"/>
      <c r="B132" s="108"/>
      <c r="C132" s="89">
        <f t="shared" si="46"/>
        <v>56</v>
      </c>
      <c r="D132" s="5" t="s">
        <v>64</v>
      </c>
      <c r="E132" s="75">
        <v>114</v>
      </c>
      <c r="F132" s="21">
        <f t="shared" si="37"/>
        <v>49058.233947368419</v>
      </c>
      <c r="G132" s="21">
        <f t="shared" si="38"/>
        <v>32814.553230553465</v>
      </c>
      <c r="H132" s="21">
        <f t="shared" si="39"/>
        <v>32814.553230553465</v>
      </c>
      <c r="I132" s="21">
        <f t="shared" si="40"/>
        <v>5592638.6699999999</v>
      </c>
      <c r="J132" s="21">
        <f t="shared" si="41"/>
        <v>3740859.068283095</v>
      </c>
      <c r="K132" s="21">
        <f t="shared" si="48"/>
        <v>3740859.068283095</v>
      </c>
      <c r="L132" s="22">
        <v>870450</v>
      </c>
      <c r="M132" s="22"/>
      <c r="N132" s="22">
        <v>870450</v>
      </c>
      <c r="O132" s="22">
        <v>870450</v>
      </c>
      <c r="P132" s="23">
        <f t="shared" si="42"/>
        <v>6463088.6699999999</v>
      </c>
      <c r="Q132" s="23">
        <f t="shared" si="47"/>
        <v>0</v>
      </c>
      <c r="R132" s="24">
        <f t="shared" si="43"/>
        <v>4611309.068283095</v>
      </c>
      <c r="S132" s="24"/>
      <c r="T132" s="24">
        <f t="shared" si="44"/>
        <v>4611309.068283095</v>
      </c>
      <c r="U132" s="12"/>
      <c r="V132" s="12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6"/>
      <c r="AH132" s="26"/>
      <c r="AI132" s="26"/>
      <c r="AJ132" s="96"/>
      <c r="AK132" s="18"/>
      <c r="AL132" s="18"/>
      <c r="AM132" s="26">
        <v>6463088.6699999999</v>
      </c>
      <c r="AN132" s="26"/>
      <c r="AO132" s="26">
        <v>4611309.068283095</v>
      </c>
      <c r="AP132" s="26">
        <f t="shared" si="45"/>
        <v>4611309.068283095</v>
      </c>
    </row>
    <row r="133" spans="1:42" ht="110.1" customHeight="1" x14ac:dyDescent="0.25">
      <c r="A133" s="127"/>
      <c r="B133" s="108"/>
      <c r="C133" s="89">
        <f t="shared" si="46"/>
        <v>57</v>
      </c>
      <c r="D133" s="5" t="s">
        <v>65</v>
      </c>
      <c r="E133" s="75">
        <v>72</v>
      </c>
      <c r="F133" s="21">
        <f t="shared" si="37"/>
        <v>48640.345277777771</v>
      </c>
      <c r="G133" s="21">
        <f t="shared" si="38"/>
        <v>31282.338909752558</v>
      </c>
      <c r="H133" s="21">
        <f t="shared" si="39"/>
        <v>31282.338909752558</v>
      </c>
      <c r="I133" s="21">
        <f t="shared" si="40"/>
        <v>3502104.8599999994</v>
      </c>
      <c r="J133" s="21">
        <f t="shared" si="41"/>
        <v>2252328.4015021841</v>
      </c>
      <c r="K133" s="21">
        <f t="shared" si="48"/>
        <v>2252328.4015021841</v>
      </c>
      <c r="L133" s="22">
        <v>859870</v>
      </c>
      <c r="M133" s="22"/>
      <c r="N133" s="22">
        <v>859870</v>
      </c>
      <c r="O133" s="22">
        <v>859870</v>
      </c>
      <c r="P133" s="23">
        <f t="shared" si="42"/>
        <v>4361974.8599999994</v>
      </c>
      <c r="Q133" s="23">
        <f t="shared" si="47"/>
        <v>0</v>
      </c>
      <c r="R133" s="24">
        <f t="shared" si="43"/>
        <v>3112198.4015021841</v>
      </c>
      <c r="S133" s="24"/>
      <c r="T133" s="24">
        <f t="shared" si="44"/>
        <v>3112198.4015021841</v>
      </c>
      <c r="U133" s="12"/>
      <c r="V133" s="12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6"/>
      <c r="AH133" s="26"/>
      <c r="AI133" s="26"/>
      <c r="AJ133" s="96"/>
      <c r="AK133" s="18"/>
      <c r="AL133" s="18"/>
      <c r="AM133" s="26">
        <v>4361974.8599999994</v>
      </c>
      <c r="AN133" s="26"/>
      <c r="AO133" s="26">
        <v>3112198.4015021841</v>
      </c>
      <c r="AP133" s="26">
        <f t="shared" si="45"/>
        <v>3112198.4015021841</v>
      </c>
    </row>
    <row r="134" spans="1:42" ht="110.1" customHeight="1" x14ac:dyDescent="0.25">
      <c r="A134" s="127"/>
      <c r="B134" s="108"/>
      <c r="C134" s="89">
        <f t="shared" si="46"/>
        <v>58</v>
      </c>
      <c r="D134" s="5" t="s">
        <v>66</v>
      </c>
      <c r="E134" s="75">
        <v>342</v>
      </c>
      <c r="F134" s="21">
        <f t="shared" si="37"/>
        <v>27737.012953216363</v>
      </c>
      <c r="G134" s="21">
        <f t="shared" si="38"/>
        <v>18902.454815236586</v>
      </c>
      <c r="H134" s="21">
        <f t="shared" si="39"/>
        <v>18902.454815236586</v>
      </c>
      <c r="I134" s="21">
        <f t="shared" si="40"/>
        <v>9486058.429999996</v>
      </c>
      <c r="J134" s="21">
        <f t="shared" si="41"/>
        <v>6464639.546810912</v>
      </c>
      <c r="K134" s="21">
        <f t="shared" si="48"/>
        <v>6464639.546810912</v>
      </c>
      <c r="L134" s="22">
        <v>1059310</v>
      </c>
      <c r="M134" s="22"/>
      <c r="N134" s="22">
        <v>1059310</v>
      </c>
      <c r="O134" s="22">
        <v>1059310</v>
      </c>
      <c r="P134" s="23">
        <f t="shared" si="42"/>
        <v>10545368.429999996</v>
      </c>
      <c r="Q134" s="23">
        <f t="shared" si="47"/>
        <v>0</v>
      </c>
      <c r="R134" s="24">
        <f t="shared" si="43"/>
        <v>7523949.546810912</v>
      </c>
      <c r="S134" s="24"/>
      <c r="T134" s="24">
        <f t="shared" si="44"/>
        <v>7523949.546810912</v>
      </c>
      <c r="U134" s="12"/>
      <c r="V134" s="12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6"/>
      <c r="AH134" s="26"/>
      <c r="AI134" s="26"/>
      <c r="AJ134" s="96"/>
      <c r="AK134" s="18"/>
      <c r="AL134" s="18"/>
      <c r="AM134" s="26">
        <v>10545368.429999996</v>
      </c>
      <c r="AN134" s="26"/>
      <c r="AO134" s="26">
        <v>7523949.546810912</v>
      </c>
      <c r="AP134" s="26">
        <f t="shared" si="45"/>
        <v>7523949.546810912</v>
      </c>
    </row>
    <row r="135" spans="1:42" ht="110.1" customHeight="1" x14ac:dyDescent="0.25">
      <c r="A135" s="127"/>
      <c r="B135" s="108"/>
      <c r="C135" s="89">
        <f t="shared" si="46"/>
        <v>59</v>
      </c>
      <c r="D135" s="5" t="s">
        <v>67</v>
      </c>
      <c r="E135" s="75">
        <v>166</v>
      </c>
      <c r="F135" s="21">
        <f t="shared" si="37"/>
        <v>36812.818554216887</v>
      </c>
      <c r="G135" s="21">
        <f t="shared" si="38"/>
        <v>25037.299840726228</v>
      </c>
      <c r="H135" s="21">
        <f t="shared" si="39"/>
        <v>25037.299840726228</v>
      </c>
      <c r="I135" s="21">
        <f t="shared" si="40"/>
        <v>6110927.8800000027</v>
      </c>
      <c r="J135" s="21">
        <f t="shared" si="41"/>
        <v>4156191.7735605538</v>
      </c>
      <c r="K135" s="21">
        <f t="shared" si="48"/>
        <v>4156191.7735605538</v>
      </c>
      <c r="L135" s="22">
        <v>711500</v>
      </c>
      <c r="M135" s="22"/>
      <c r="N135" s="22">
        <v>711500</v>
      </c>
      <c r="O135" s="22">
        <v>711500</v>
      </c>
      <c r="P135" s="23">
        <f t="shared" si="42"/>
        <v>6822427.8800000027</v>
      </c>
      <c r="Q135" s="23">
        <f t="shared" si="47"/>
        <v>0</v>
      </c>
      <c r="R135" s="24">
        <f t="shared" si="43"/>
        <v>4867691.7735605538</v>
      </c>
      <c r="S135" s="24"/>
      <c r="T135" s="24">
        <f t="shared" si="44"/>
        <v>4867691.7735605538</v>
      </c>
      <c r="U135" s="12"/>
      <c r="V135" s="12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6"/>
      <c r="AH135" s="26"/>
      <c r="AI135" s="26"/>
      <c r="AJ135" s="96"/>
      <c r="AK135" s="18"/>
      <c r="AL135" s="18"/>
      <c r="AM135" s="26">
        <v>6822427.8800000027</v>
      </c>
      <c r="AN135" s="26"/>
      <c r="AO135" s="26">
        <v>4867691.7735605538</v>
      </c>
      <c r="AP135" s="26">
        <f t="shared" si="45"/>
        <v>4867691.7735605538</v>
      </c>
    </row>
    <row r="136" spans="1:42" ht="110.1" customHeight="1" x14ac:dyDescent="0.25">
      <c r="A136" s="127"/>
      <c r="B136" s="108"/>
      <c r="C136" s="89">
        <f t="shared" si="46"/>
        <v>60</v>
      </c>
      <c r="D136" s="5" t="s">
        <v>68</v>
      </c>
      <c r="E136" s="75">
        <v>145</v>
      </c>
      <c r="F136" s="21">
        <f t="shared" si="37"/>
        <v>32787.217655172404</v>
      </c>
      <c r="G136" s="21">
        <f t="shared" si="38"/>
        <v>21929.386802647961</v>
      </c>
      <c r="H136" s="21">
        <f t="shared" si="39"/>
        <v>21929.386802647961</v>
      </c>
      <c r="I136" s="21">
        <f t="shared" si="40"/>
        <v>4754146.5599999987</v>
      </c>
      <c r="J136" s="21">
        <f t="shared" si="41"/>
        <v>3179761.0863839542</v>
      </c>
      <c r="K136" s="21">
        <f t="shared" si="48"/>
        <v>3179761.0863839542</v>
      </c>
      <c r="L136" s="22">
        <v>740780</v>
      </c>
      <c r="M136" s="22"/>
      <c r="N136" s="22">
        <v>740780</v>
      </c>
      <c r="O136" s="22">
        <v>740780</v>
      </c>
      <c r="P136" s="23">
        <f t="shared" si="42"/>
        <v>5494926.5599999987</v>
      </c>
      <c r="Q136" s="23">
        <f t="shared" si="47"/>
        <v>0</v>
      </c>
      <c r="R136" s="24">
        <f t="shared" si="43"/>
        <v>3920541.0863839542</v>
      </c>
      <c r="S136" s="24"/>
      <c r="T136" s="24">
        <f t="shared" si="44"/>
        <v>3920541.0863839542</v>
      </c>
      <c r="U136" s="12"/>
      <c r="V136" s="12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6"/>
      <c r="AH136" s="26"/>
      <c r="AI136" s="26"/>
      <c r="AJ136" s="96"/>
      <c r="AK136" s="18"/>
      <c r="AL136" s="18"/>
      <c r="AM136" s="26">
        <v>5494926.5599999987</v>
      </c>
      <c r="AN136" s="26"/>
      <c r="AO136" s="26">
        <v>3920541.0863839542</v>
      </c>
      <c r="AP136" s="26">
        <f t="shared" si="45"/>
        <v>3920541.0863839542</v>
      </c>
    </row>
    <row r="137" spans="1:42" ht="110.1" customHeight="1" x14ac:dyDescent="0.25">
      <c r="A137" s="127"/>
      <c r="B137" s="108"/>
      <c r="C137" s="89">
        <f t="shared" si="46"/>
        <v>61</v>
      </c>
      <c r="D137" s="5" t="s">
        <v>69</v>
      </c>
      <c r="E137" s="75">
        <v>166</v>
      </c>
      <c r="F137" s="21">
        <f t="shared" si="37"/>
        <v>40272.282771084319</v>
      </c>
      <c r="G137" s="21">
        <f t="shared" si="38"/>
        <v>27051.236222333035</v>
      </c>
      <c r="H137" s="21">
        <f t="shared" si="39"/>
        <v>27051.236222333035</v>
      </c>
      <c r="I137" s="21">
        <f t="shared" si="40"/>
        <v>6685198.9399999976</v>
      </c>
      <c r="J137" s="21">
        <f t="shared" si="41"/>
        <v>4490505.2129072836</v>
      </c>
      <c r="K137" s="21">
        <f t="shared" si="48"/>
        <v>4490505.2129072836</v>
      </c>
      <c r="L137" s="22">
        <v>974730</v>
      </c>
      <c r="M137" s="22"/>
      <c r="N137" s="22">
        <v>974730</v>
      </c>
      <c r="O137" s="22">
        <v>974730</v>
      </c>
      <c r="P137" s="23">
        <f t="shared" si="42"/>
        <v>7659928.9399999976</v>
      </c>
      <c r="Q137" s="23">
        <f t="shared" si="47"/>
        <v>0</v>
      </c>
      <c r="R137" s="24">
        <f t="shared" si="43"/>
        <v>5465235.2129072836</v>
      </c>
      <c r="S137" s="24"/>
      <c r="T137" s="24">
        <f t="shared" si="44"/>
        <v>5465235.2129072836</v>
      </c>
      <c r="U137" s="12"/>
      <c r="V137" s="12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6"/>
      <c r="AH137" s="26"/>
      <c r="AI137" s="26"/>
      <c r="AJ137" s="96"/>
      <c r="AK137" s="18"/>
      <c r="AL137" s="18"/>
      <c r="AM137" s="26">
        <v>7659928.9399999976</v>
      </c>
      <c r="AN137" s="26"/>
      <c r="AO137" s="26">
        <v>5465235.2129072836</v>
      </c>
      <c r="AP137" s="26">
        <f t="shared" si="45"/>
        <v>5465235.2129072836</v>
      </c>
    </row>
    <row r="138" spans="1:42" ht="110.1" customHeight="1" x14ac:dyDescent="0.25">
      <c r="A138" s="127"/>
      <c r="B138" s="108"/>
      <c r="C138" s="89">
        <f t="shared" si="46"/>
        <v>62</v>
      </c>
      <c r="D138" s="5" t="s">
        <v>151</v>
      </c>
      <c r="E138" s="75">
        <v>425</v>
      </c>
      <c r="F138" s="21">
        <f t="shared" si="37"/>
        <v>27998.775152941173</v>
      </c>
      <c r="G138" s="21">
        <f t="shared" si="38"/>
        <v>17635.936284751773</v>
      </c>
      <c r="H138" s="21">
        <f t="shared" si="39"/>
        <v>17635.936284751773</v>
      </c>
      <c r="I138" s="21">
        <f t="shared" si="40"/>
        <v>11899479.439999998</v>
      </c>
      <c r="J138" s="21">
        <f t="shared" si="41"/>
        <v>7495272.9210195038</v>
      </c>
      <c r="K138" s="21">
        <f t="shared" si="48"/>
        <v>7495272.9210195038</v>
      </c>
      <c r="L138" s="22">
        <v>3472100</v>
      </c>
      <c r="M138" s="22"/>
      <c r="N138" s="22">
        <v>3472100</v>
      </c>
      <c r="O138" s="22">
        <v>3472100</v>
      </c>
      <c r="P138" s="23">
        <f t="shared" si="42"/>
        <v>15371579.439999998</v>
      </c>
      <c r="Q138" s="23">
        <f t="shared" si="47"/>
        <v>0</v>
      </c>
      <c r="R138" s="24">
        <f t="shared" si="43"/>
        <v>10967372.921019504</v>
      </c>
      <c r="S138" s="24"/>
      <c r="T138" s="24">
        <f t="shared" si="44"/>
        <v>10967372.921019504</v>
      </c>
      <c r="U138" s="12"/>
      <c r="V138" s="12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6"/>
      <c r="AH138" s="26"/>
      <c r="AI138" s="26"/>
      <c r="AJ138" s="96"/>
      <c r="AK138" s="18"/>
      <c r="AL138" s="18"/>
      <c r="AM138" s="42">
        <v>15371579.439999998</v>
      </c>
      <c r="AN138" s="26"/>
      <c r="AO138" s="26">
        <v>10967372.921019504</v>
      </c>
      <c r="AP138" s="26">
        <f t="shared" si="45"/>
        <v>10967372.921019504</v>
      </c>
    </row>
    <row r="139" spans="1:42" ht="110.1" customHeight="1" x14ac:dyDescent="0.25">
      <c r="A139" s="127"/>
      <c r="B139" s="108"/>
      <c r="C139" s="89">
        <f t="shared" si="46"/>
        <v>63</v>
      </c>
      <c r="D139" s="5" t="s">
        <v>70</v>
      </c>
      <c r="E139" s="75">
        <v>170</v>
      </c>
      <c r="F139" s="21">
        <f t="shared" si="37"/>
        <v>38914.706470588244</v>
      </c>
      <c r="G139" s="21">
        <f t="shared" si="38"/>
        <v>26528.964936416349</v>
      </c>
      <c r="H139" s="21">
        <f t="shared" si="39"/>
        <v>26528.964936416349</v>
      </c>
      <c r="I139" s="21">
        <f t="shared" si="40"/>
        <v>6615500.1000000015</v>
      </c>
      <c r="J139" s="21">
        <f t="shared" si="41"/>
        <v>4509924.0391907794</v>
      </c>
      <c r="K139" s="21">
        <f t="shared" si="48"/>
        <v>4509924.0391907794</v>
      </c>
      <c r="L139" s="22">
        <v>733390</v>
      </c>
      <c r="M139" s="22"/>
      <c r="N139" s="22">
        <v>733390</v>
      </c>
      <c r="O139" s="22">
        <v>733390</v>
      </c>
      <c r="P139" s="23">
        <f t="shared" si="42"/>
        <v>7348890.1000000015</v>
      </c>
      <c r="Q139" s="23">
        <f t="shared" si="47"/>
        <v>0</v>
      </c>
      <c r="R139" s="24">
        <f t="shared" si="43"/>
        <v>5243314.0391907794</v>
      </c>
      <c r="S139" s="24"/>
      <c r="T139" s="24">
        <f t="shared" si="44"/>
        <v>5243314.0391907794</v>
      </c>
      <c r="U139" s="12"/>
      <c r="V139" s="12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6"/>
      <c r="AH139" s="26"/>
      <c r="AI139" s="26"/>
      <c r="AJ139" s="96"/>
      <c r="AK139" s="18"/>
      <c r="AL139" s="18"/>
      <c r="AM139" s="26">
        <v>7348890.1000000015</v>
      </c>
      <c r="AN139" s="26"/>
      <c r="AO139" s="26">
        <v>5243314.0391907794</v>
      </c>
      <c r="AP139" s="26">
        <f t="shared" si="45"/>
        <v>5243314.0391907794</v>
      </c>
    </row>
    <row r="140" spans="1:42" ht="110.1" customHeight="1" x14ac:dyDescent="0.25">
      <c r="A140" s="127"/>
      <c r="B140" s="108"/>
      <c r="C140" s="89">
        <f t="shared" si="46"/>
        <v>64</v>
      </c>
      <c r="D140" s="5" t="s">
        <v>152</v>
      </c>
      <c r="E140" s="75">
        <v>309</v>
      </c>
      <c r="F140" s="21">
        <f t="shared" si="37"/>
        <v>33491.341035598714</v>
      </c>
      <c r="G140" s="21">
        <f t="shared" si="38"/>
        <v>22502.912204637094</v>
      </c>
      <c r="H140" s="21">
        <f t="shared" si="39"/>
        <v>22502.912204637094</v>
      </c>
      <c r="I140" s="21">
        <f t="shared" si="40"/>
        <v>10348824.380000003</v>
      </c>
      <c r="J140" s="21">
        <f t="shared" si="41"/>
        <v>6953399.8712328617</v>
      </c>
      <c r="K140" s="21">
        <f t="shared" si="48"/>
        <v>6953399.8712328617</v>
      </c>
      <c r="L140" s="22">
        <v>1501900</v>
      </c>
      <c r="M140" s="22"/>
      <c r="N140" s="22">
        <v>1501900</v>
      </c>
      <c r="O140" s="22">
        <v>1501900</v>
      </c>
      <c r="P140" s="23">
        <f t="shared" si="42"/>
        <v>11850724.380000003</v>
      </c>
      <c r="Q140" s="23">
        <f t="shared" si="47"/>
        <v>0</v>
      </c>
      <c r="R140" s="24">
        <f t="shared" si="43"/>
        <v>8455299.8712328617</v>
      </c>
      <c r="S140" s="24"/>
      <c r="T140" s="24">
        <f t="shared" si="44"/>
        <v>8455299.8712328617</v>
      </c>
      <c r="U140" s="12"/>
      <c r="V140" s="12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6"/>
      <c r="AH140" s="26"/>
      <c r="AI140" s="26"/>
      <c r="AJ140" s="96"/>
      <c r="AK140" s="18"/>
      <c r="AL140" s="18"/>
      <c r="AM140" s="26">
        <v>11850724.380000003</v>
      </c>
      <c r="AN140" s="26"/>
      <c r="AO140" s="26">
        <v>8455299.8712328617</v>
      </c>
      <c r="AP140" s="26">
        <f t="shared" si="45"/>
        <v>8455299.8712328617</v>
      </c>
    </row>
    <row r="141" spans="1:42" ht="110.1" customHeight="1" x14ac:dyDescent="0.25">
      <c r="A141" s="127"/>
      <c r="B141" s="108"/>
      <c r="C141" s="89">
        <f t="shared" si="46"/>
        <v>65</v>
      </c>
      <c r="D141" s="5" t="s">
        <v>10</v>
      </c>
      <c r="E141" s="75">
        <v>380</v>
      </c>
      <c r="F141" s="21">
        <f t="shared" si="37"/>
        <v>27303.728973684207</v>
      </c>
      <c r="G141" s="21">
        <f t="shared" si="38"/>
        <v>18215.256427493652</v>
      </c>
      <c r="H141" s="21">
        <f t="shared" si="39"/>
        <v>18215.256427493652</v>
      </c>
      <c r="I141" s="21">
        <f t="shared" si="40"/>
        <v>10375417.009999998</v>
      </c>
      <c r="J141" s="21">
        <f t="shared" si="41"/>
        <v>6921797.4424475878</v>
      </c>
      <c r="K141" s="21">
        <f t="shared" si="48"/>
        <v>6921797.4424475878</v>
      </c>
      <c r="L141" s="22">
        <v>1678420</v>
      </c>
      <c r="M141" s="22"/>
      <c r="N141" s="22">
        <v>1678420</v>
      </c>
      <c r="O141" s="22">
        <v>1678420</v>
      </c>
      <c r="P141" s="23">
        <f t="shared" ref="P141:P144" si="58">AM141</f>
        <v>12053837.009999998</v>
      </c>
      <c r="Q141" s="23">
        <f t="shared" si="47"/>
        <v>0</v>
      </c>
      <c r="R141" s="24">
        <f t="shared" si="43"/>
        <v>8600217.4424475878</v>
      </c>
      <c r="S141" s="24"/>
      <c r="T141" s="24">
        <f t="shared" si="44"/>
        <v>8600217.4424475878</v>
      </c>
      <c r="U141" s="12"/>
      <c r="V141" s="12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6"/>
      <c r="AH141" s="26"/>
      <c r="AI141" s="26"/>
      <c r="AJ141" s="96"/>
      <c r="AK141" s="18"/>
      <c r="AL141" s="18"/>
      <c r="AM141" s="26">
        <v>12053837.009999998</v>
      </c>
      <c r="AN141" s="26"/>
      <c r="AO141" s="26">
        <v>8600217.4424475878</v>
      </c>
      <c r="AP141" s="26">
        <f t="shared" ref="AP141:AP144" si="59">AO141</f>
        <v>8600217.4424475878</v>
      </c>
    </row>
    <row r="142" spans="1:42" ht="110.1" customHeight="1" x14ac:dyDescent="0.25">
      <c r="A142" s="127"/>
      <c r="B142" s="108"/>
      <c r="C142" s="89">
        <f t="shared" si="46"/>
        <v>66</v>
      </c>
      <c r="D142" s="5" t="s">
        <v>71</v>
      </c>
      <c r="E142" s="75">
        <v>391</v>
      </c>
      <c r="F142" s="21">
        <f t="shared" ref="F142:F144" si="60">I142/E142</f>
        <v>29028.246777493612</v>
      </c>
      <c r="G142" s="21">
        <f t="shared" ref="G142:G144" si="61">J142/E142</f>
        <v>19303.356081605099</v>
      </c>
      <c r="H142" s="21">
        <f t="shared" ref="H142:H144" si="62">K142/E142</f>
        <v>19303.356081605099</v>
      </c>
      <c r="I142" s="21">
        <f t="shared" ref="I142:I144" si="63">P142-L142</f>
        <v>11350044.490000002</v>
      </c>
      <c r="J142" s="21">
        <f t="shared" ref="J142:J144" si="64">R142-N142</f>
        <v>7547612.2279075943</v>
      </c>
      <c r="K142" s="21">
        <f t="shared" si="48"/>
        <v>7547612.2279075943</v>
      </c>
      <c r="L142" s="22">
        <v>1921220</v>
      </c>
      <c r="M142" s="22"/>
      <c r="N142" s="22">
        <v>1921220</v>
      </c>
      <c r="O142" s="22">
        <v>1921220</v>
      </c>
      <c r="P142" s="23">
        <f t="shared" si="58"/>
        <v>13271264.490000002</v>
      </c>
      <c r="Q142" s="23">
        <f t="shared" si="47"/>
        <v>0</v>
      </c>
      <c r="R142" s="24">
        <f t="shared" ref="R142:R144" si="65">AO142</f>
        <v>9468832.2279075943</v>
      </c>
      <c r="S142" s="24"/>
      <c r="T142" s="24">
        <f t="shared" ref="T142:T144" si="66">AP142</f>
        <v>9468832.2279075943</v>
      </c>
      <c r="U142" s="12"/>
      <c r="V142" s="12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6"/>
      <c r="AH142" s="26"/>
      <c r="AI142" s="26"/>
      <c r="AJ142" s="96"/>
      <c r="AK142" s="18"/>
      <c r="AL142" s="18"/>
      <c r="AM142" s="26">
        <v>13271264.490000002</v>
      </c>
      <c r="AN142" s="26"/>
      <c r="AO142" s="26">
        <v>9468832.2279075943</v>
      </c>
      <c r="AP142" s="26">
        <f t="shared" si="59"/>
        <v>9468832.2279075943</v>
      </c>
    </row>
    <row r="143" spans="1:42" ht="110.1" customHeight="1" x14ac:dyDescent="0.25">
      <c r="A143" s="127"/>
      <c r="B143" s="108"/>
      <c r="C143" s="89">
        <f t="shared" ref="C143:C144" si="67">C142+1</f>
        <v>67</v>
      </c>
      <c r="D143" s="5" t="s">
        <v>153</v>
      </c>
      <c r="E143" s="75">
        <v>57</v>
      </c>
      <c r="F143" s="21">
        <f t="shared" si="60"/>
        <v>58606.121929824549</v>
      </c>
      <c r="G143" s="21">
        <f t="shared" si="61"/>
        <v>39206.065084536604</v>
      </c>
      <c r="H143" s="21">
        <f t="shared" si="62"/>
        <v>39206.065084536604</v>
      </c>
      <c r="I143" s="21">
        <f t="shared" si="63"/>
        <v>3340548.9499999993</v>
      </c>
      <c r="J143" s="21">
        <f t="shared" si="64"/>
        <v>2234745.7098185862</v>
      </c>
      <c r="K143" s="21">
        <f t="shared" si="48"/>
        <v>2234745.7098185862</v>
      </c>
      <c r="L143" s="22">
        <v>518930</v>
      </c>
      <c r="M143" s="22"/>
      <c r="N143" s="22">
        <v>518930</v>
      </c>
      <c r="O143" s="22">
        <v>518930</v>
      </c>
      <c r="P143" s="23">
        <f t="shared" si="58"/>
        <v>3859478.9499999993</v>
      </c>
      <c r="Q143" s="23">
        <f t="shared" si="47"/>
        <v>0</v>
      </c>
      <c r="R143" s="24">
        <f t="shared" si="65"/>
        <v>2753675.7098185862</v>
      </c>
      <c r="S143" s="24"/>
      <c r="T143" s="24">
        <f t="shared" si="66"/>
        <v>2753675.7098185862</v>
      </c>
      <c r="U143" s="12"/>
      <c r="V143" s="12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6"/>
      <c r="AH143" s="26"/>
      <c r="AI143" s="26"/>
      <c r="AJ143" s="96"/>
      <c r="AK143" s="18"/>
      <c r="AL143" s="18"/>
      <c r="AM143" s="26">
        <v>3859478.9499999993</v>
      </c>
      <c r="AN143" s="26"/>
      <c r="AO143" s="26">
        <v>2753675.7098185862</v>
      </c>
      <c r="AP143" s="26">
        <f t="shared" si="59"/>
        <v>2753675.7098185862</v>
      </c>
    </row>
    <row r="144" spans="1:42" ht="110.1" customHeight="1" x14ac:dyDescent="0.25">
      <c r="A144" s="127"/>
      <c r="B144" s="108"/>
      <c r="C144" s="89">
        <f t="shared" si="67"/>
        <v>68</v>
      </c>
      <c r="D144" s="5" t="s">
        <v>154</v>
      </c>
      <c r="E144" s="75">
        <v>110</v>
      </c>
      <c r="F144" s="21">
        <f t="shared" si="60"/>
        <v>38932.818363636376</v>
      </c>
      <c r="G144" s="21">
        <f t="shared" si="61"/>
        <v>26430.03278022146</v>
      </c>
      <c r="H144" s="21">
        <f t="shared" si="62"/>
        <v>26430.03278022146</v>
      </c>
      <c r="I144" s="21">
        <f t="shared" si="63"/>
        <v>4282610.0200000014</v>
      </c>
      <c r="J144" s="21">
        <f t="shared" si="64"/>
        <v>2907303.6058243606</v>
      </c>
      <c r="K144" s="21">
        <f t="shared" si="48"/>
        <v>2907303.6058243606</v>
      </c>
      <c r="L144" s="22">
        <v>517490</v>
      </c>
      <c r="M144" s="22"/>
      <c r="N144" s="22">
        <v>517490</v>
      </c>
      <c r="O144" s="22">
        <v>517490</v>
      </c>
      <c r="P144" s="23">
        <f t="shared" si="58"/>
        <v>4800100.0200000014</v>
      </c>
      <c r="Q144" s="23">
        <f t="shared" si="47"/>
        <v>0</v>
      </c>
      <c r="R144" s="24">
        <f t="shared" si="65"/>
        <v>3424793.6058243606</v>
      </c>
      <c r="S144" s="24"/>
      <c r="T144" s="24">
        <f t="shared" si="66"/>
        <v>3424793.6058243606</v>
      </c>
      <c r="U144" s="12"/>
      <c r="V144" s="12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6"/>
      <c r="AH144" s="26"/>
      <c r="AI144" s="26"/>
      <c r="AJ144" s="96"/>
      <c r="AK144" s="18"/>
      <c r="AL144" s="18"/>
      <c r="AM144" s="42">
        <v>4800100.0200000014</v>
      </c>
      <c r="AN144" s="26"/>
      <c r="AO144" s="26">
        <v>3424793.6058243606</v>
      </c>
      <c r="AP144" s="26">
        <f t="shared" si="59"/>
        <v>3424793.6058243606</v>
      </c>
    </row>
    <row r="145" spans="1:45" ht="58.5" customHeight="1" x14ac:dyDescent="0.25">
      <c r="A145" s="89"/>
      <c r="B145" s="89" t="s">
        <v>83</v>
      </c>
      <c r="C145" s="89"/>
      <c r="D145" s="27"/>
      <c r="E145" s="35">
        <f>SUM(E76:E144)</f>
        <v>14068</v>
      </c>
      <c r="F145" s="36"/>
      <c r="G145" s="36"/>
      <c r="H145" s="36"/>
      <c r="I145" s="36">
        <f t="shared" ref="I145:N145" si="68">SUM(I76:I144)</f>
        <v>498180207.3499999</v>
      </c>
      <c r="J145" s="36">
        <f t="shared" si="68"/>
        <v>328074830.00175393</v>
      </c>
      <c r="K145" s="36">
        <f t="shared" si="68"/>
        <v>328074830.00175393</v>
      </c>
      <c r="L145" s="37">
        <f t="shared" si="68"/>
        <v>95522270</v>
      </c>
      <c r="M145" s="37">
        <f t="shared" si="68"/>
        <v>0</v>
      </c>
      <c r="N145" s="37">
        <f t="shared" si="68"/>
        <v>95522270</v>
      </c>
      <c r="O145" s="37">
        <f>SUM(O76:O144)</f>
        <v>95522270</v>
      </c>
      <c r="P145" s="37">
        <f>SUM(P76:P144)</f>
        <v>593702477.35000002</v>
      </c>
      <c r="Q145" s="37">
        <f t="shared" ref="Q145:T145" si="69">SUM(Q76:Q144)</f>
        <v>0</v>
      </c>
      <c r="R145" s="37">
        <f t="shared" si="69"/>
        <v>423597100.00175393</v>
      </c>
      <c r="S145" s="37">
        <f t="shared" si="69"/>
        <v>0</v>
      </c>
      <c r="T145" s="37">
        <f t="shared" si="69"/>
        <v>423597100.00175393</v>
      </c>
      <c r="U145" s="12"/>
      <c r="V145" s="12"/>
      <c r="W145" s="38"/>
      <c r="X145" s="38"/>
      <c r="Y145" s="38"/>
      <c r="Z145" s="25"/>
      <c r="AA145" s="25"/>
      <c r="AB145" s="25"/>
      <c r="AC145" s="25"/>
      <c r="AD145" s="25"/>
      <c r="AE145" s="25"/>
      <c r="AF145" s="25"/>
      <c r="AG145" s="38"/>
      <c r="AH145" s="38"/>
      <c r="AI145" s="38"/>
      <c r="AJ145" s="98"/>
      <c r="AK145" s="39"/>
      <c r="AL145" s="39"/>
      <c r="AM145" s="38">
        <f>SUM(AM76:AM144)</f>
        <v>593702477.35000002</v>
      </c>
      <c r="AN145" s="38"/>
      <c r="AO145" s="38">
        <f>SUM(AO76:AO144)</f>
        <v>423597100.00175393</v>
      </c>
      <c r="AP145" s="38">
        <f>SUM(AP76:AP144)</f>
        <v>423597100.00175393</v>
      </c>
    </row>
    <row r="146" spans="1:45" ht="110.1" customHeight="1" x14ac:dyDescent="0.25">
      <c r="A146" s="89"/>
      <c r="B146" s="89"/>
      <c r="C146" s="89"/>
      <c r="D146" s="27"/>
      <c r="E146" s="36"/>
      <c r="F146" s="40"/>
      <c r="G146" s="40"/>
      <c r="H146" s="40"/>
      <c r="I146" s="40">
        <f>SUM(I6:I74)</f>
        <v>1462015999.9999998</v>
      </c>
      <c r="J146" s="40"/>
      <c r="K146" s="40"/>
      <c r="L146" s="41"/>
      <c r="M146" s="41"/>
      <c r="N146" s="41"/>
      <c r="O146" s="41"/>
      <c r="P146" s="41"/>
      <c r="Q146" s="41"/>
      <c r="R146" s="24">
        <f t="shared" ref="R146" si="70">P146</f>
        <v>0</v>
      </c>
      <c r="S146" s="24"/>
      <c r="T146" s="24">
        <f t="shared" ref="T146" si="71">P146</f>
        <v>0</v>
      </c>
      <c r="U146" s="12"/>
      <c r="V146" s="12"/>
      <c r="W146" s="38"/>
      <c r="X146" s="38"/>
      <c r="Y146" s="38"/>
      <c r="Z146" s="25"/>
      <c r="AA146" s="25"/>
      <c r="AB146" s="25"/>
      <c r="AC146" s="25"/>
      <c r="AD146" s="25"/>
      <c r="AE146" s="25"/>
      <c r="AF146" s="25"/>
      <c r="AG146" s="38"/>
      <c r="AH146" s="38"/>
      <c r="AI146" s="38"/>
      <c r="AJ146" s="96"/>
      <c r="AK146" s="18"/>
      <c r="AL146" s="18"/>
      <c r="AM146" s="38"/>
      <c r="AN146" s="38"/>
      <c r="AO146" s="38"/>
      <c r="AP146" s="38"/>
    </row>
    <row r="147" spans="1:45" ht="116.25" customHeight="1" x14ac:dyDescent="0.25">
      <c r="A147" s="87" t="s">
        <v>78</v>
      </c>
      <c r="B147" s="88" t="s">
        <v>87</v>
      </c>
      <c r="C147" s="89">
        <v>1</v>
      </c>
      <c r="D147" s="5" t="s">
        <v>155</v>
      </c>
      <c r="E147" s="20">
        <v>260</v>
      </c>
      <c r="F147" s="21">
        <f>I147/E147</f>
        <v>176173.93699488032</v>
      </c>
      <c r="G147" s="21">
        <f>J147/E147</f>
        <v>209402.36150492</v>
      </c>
      <c r="H147" s="21">
        <f>K147/E147</f>
        <v>210705.55434750425</v>
      </c>
      <c r="I147" s="21">
        <f>P147-L147</f>
        <v>45805223.618668884</v>
      </c>
      <c r="J147" s="21">
        <f>R147-N147</f>
        <v>54444613.9912792</v>
      </c>
      <c r="K147" s="21">
        <f t="shared" ref="K147:K195" si="72">T147-O147</f>
        <v>54783444.130351104</v>
      </c>
      <c r="L147" s="22">
        <v>2303740</v>
      </c>
      <c r="M147" s="22">
        <f t="shared" ref="M147:M195" si="73">L147/L$194*100</f>
        <v>20.929638859387648</v>
      </c>
      <c r="N147" s="22">
        <f>L147</f>
        <v>2303740</v>
      </c>
      <c r="O147" s="22">
        <f>L147</f>
        <v>2303740</v>
      </c>
      <c r="P147" s="23">
        <f>W147+Z147+AD147+AJ147+AM147+AG147</f>
        <v>48108963.618668884</v>
      </c>
      <c r="Q147" s="23">
        <f t="shared" ref="Q147:Q195" si="74">P147/P$194*100</f>
        <v>49.92422564762947</v>
      </c>
      <c r="R147" s="24">
        <v>56748353.9912792</v>
      </c>
      <c r="S147" s="24"/>
      <c r="T147" s="24">
        <f>Y147+AB147+AF147+AI147+AL147+AP147</f>
        <v>57087184.130351104</v>
      </c>
      <c r="U147" s="12"/>
      <c r="V147" s="45"/>
      <c r="W147" s="38">
        <v>36930249.189999998</v>
      </c>
      <c r="X147" s="38">
        <v>36679131.090000004</v>
      </c>
      <c r="Y147" s="38">
        <v>36679131.090000004</v>
      </c>
      <c r="Z147" s="25"/>
      <c r="AA147" s="25"/>
      <c r="AB147" s="25"/>
      <c r="AC147" s="25"/>
      <c r="AD147" s="25">
        <v>487638.56221298646</v>
      </c>
      <c r="AE147" s="25">
        <v>540544.93999999994</v>
      </c>
      <c r="AF147" s="25">
        <v>540544.93999999994</v>
      </c>
      <c r="AG147" s="38"/>
      <c r="AH147" s="38"/>
      <c r="AI147" s="38"/>
      <c r="AJ147" s="96">
        <v>66880.639849874846</v>
      </c>
      <c r="AK147" s="17">
        <v>57407.47</v>
      </c>
      <c r="AL147" s="17">
        <v>57407.47</v>
      </c>
      <c r="AM147" s="42">
        <v>10624195.226606026</v>
      </c>
      <c r="AN147" s="38">
        <v>3.6260615029551926E-2</v>
      </c>
      <c r="AO147" s="43">
        <f>AM147/403248790*707490218.57</f>
        <v>18639892.764468923</v>
      </c>
      <c r="AP147" s="42">
        <v>19810100.630351104</v>
      </c>
      <c r="AS147" s="2">
        <f>AJ147/18319902.31*20296000</f>
        <v>74094.798292243737</v>
      </c>
    </row>
    <row r="148" spans="1:45" ht="110.1" customHeight="1" x14ac:dyDescent="0.25">
      <c r="A148" s="127" t="s">
        <v>79</v>
      </c>
      <c r="B148" s="108" t="s">
        <v>88</v>
      </c>
      <c r="C148" s="89">
        <v>2</v>
      </c>
      <c r="D148" s="5" t="s">
        <v>26</v>
      </c>
      <c r="E148" s="20">
        <v>166</v>
      </c>
      <c r="F148" s="21">
        <f>I148/E148</f>
        <v>122027.86503177765</v>
      </c>
      <c r="G148" s="21">
        <f t="shared" ref="G148:G195" si="75">J148/E148</f>
        <v>120768.78385869849</v>
      </c>
      <c r="H148" s="21">
        <f t="shared" ref="H148:H195" si="76">K148/E148</f>
        <v>120831.51350485579</v>
      </c>
      <c r="I148" s="21">
        <f t="shared" ref="I148:I204" si="77">P148-L148</f>
        <v>20256625.595275089</v>
      </c>
      <c r="J148" s="21">
        <f t="shared" ref="J148:J195" si="78">R148-N148</f>
        <v>20047618.120543949</v>
      </c>
      <c r="K148" s="21">
        <f t="shared" si="72"/>
        <v>20058031.24180606</v>
      </c>
      <c r="L148" s="22">
        <v>1427010</v>
      </c>
      <c r="M148" s="22">
        <f t="shared" si="73"/>
        <v>12.964485553376148</v>
      </c>
      <c r="N148" s="22">
        <f>L148</f>
        <v>1427010</v>
      </c>
      <c r="O148" s="22">
        <f t="shared" ref="O148:O194" si="79">L148</f>
        <v>1427010</v>
      </c>
      <c r="P148" s="23">
        <f t="shared" ref="P148:P195" si="80">W148+Z148+AD148+AJ148+AM148+AG148</f>
        <v>21683635.595275089</v>
      </c>
      <c r="Q148" s="23">
        <f t="shared" si="74"/>
        <v>22.501809120232227</v>
      </c>
      <c r="R148" s="24">
        <v>21474628.120543949</v>
      </c>
      <c r="S148" s="24"/>
      <c r="T148" s="24">
        <f t="shared" ref="T148:T195" si="81">Y148+AB148+AF148+AI148+AL148+AP148</f>
        <v>21485041.24180606</v>
      </c>
      <c r="U148" s="12"/>
      <c r="V148" s="45"/>
      <c r="W148" s="38">
        <v>18280056.920000002</v>
      </c>
      <c r="X148" s="38">
        <v>15557900.939999999</v>
      </c>
      <c r="Y148" s="38">
        <v>15557900.939999999</v>
      </c>
      <c r="Z148" s="25"/>
      <c r="AA148" s="25"/>
      <c r="AB148" s="25"/>
      <c r="AC148" s="25"/>
      <c r="AD148" s="25">
        <v>342297.36448617413</v>
      </c>
      <c r="AE148" s="25">
        <v>295775.34999999998</v>
      </c>
      <c r="AF148" s="25">
        <v>295775.34999999998</v>
      </c>
      <c r="AG148" s="38"/>
      <c r="AH148" s="38"/>
      <c r="AI148" s="38"/>
      <c r="AJ148" s="96">
        <v>110441.81577407112</v>
      </c>
      <c r="AK148" s="17">
        <v>129166.8</v>
      </c>
      <c r="AL148" s="17">
        <v>129166.8</v>
      </c>
      <c r="AM148" s="42">
        <v>2950839.4950148421</v>
      </c>
      <c r="AN148" s="38">
        <v>8.5755069322265946E-3</v>
      </c>
      <c r="AO148" s="43">
        <f t="shared" ref="AO148:AO195" si="82">AM148/403248790*707490218.57</f>
        <v>5177176.3017392792</v>
      </c>
      <c r="AP148" s="42">
        <v>5502198.1518060612</v>
      </c>
      <c r="AS148" s="2">
        <f t="shared" ref="AS148:AS195" si="83">AJ148/18319902.31*20296000</f>
        <v>122354.75140754435</v>
      </c>
    </row>
    <row r="149" spans="1:45" ht="110.1" customHeight="1" x14ac:dyDescent="0.25">
      <c r="A149" s="127"/>
      <c r="B149" s="108"/>
      <c r="C149" s="89">
        <v>3</v>
      </c>
      <c r="D149" s="5" t="s">
        <v>20</v>
      </c>
      <c r="E149" s="20">
        <v>150</v>
      </c>
      <c r="F149" s="21">
        <f>I149/E149</f>
        <v>148236.84677450691</v>
      </c>
      <c r="G149" s="21">
        <f t="shared" si="75"/>
        <v>150344.59438973136</v>
      </c>
      <c r="H149" s="21">
        <f t="shared" si="76"/>
        <v>150145.15550995816</v>
      </c>
      <c r="I149" s="21">
        <f t="shared" si="77"/>
        <v>22235527.016176037</v>
      </c>
      <c r="J149" s="21">
        <f t="shared" si="78"/>
        <v>22551689.158459704</v>
      </c>
      <c r="K149" s="21">
        <f t="shared" si="72"/>
        <v>22521773.326493725</v>
      </c>
      <c r="L149" s="22">
        <v>1460190</v>
      </c>
      <c r="M149" s="22">
        <f t="shared" si="73"/>
        <v>13.265928171620603</v>
      </c>
      <c r="N149" s="22">
        <f t="shared" ref="N149:N194" si="84">L149</f>
        <v>1460190</v>
      </c>
      <c r="O149" s="22">
        <f t="shared" si="79"/>
        <v>1460190</v>
      </c>
      <c r="P149" s="23">
        <f t="shared" si="80"/>
        <v>23695717.016176037</v>
      </c>
      <c r="Q149" s="23">
        <f t="shared" si="74"/>
        <v>24.589811008501574</v>
      </c>
      <c r="R149" s="24">
        <v>24011879.158459704</v>
      </c>
      <c r="S149" s="24"/>
      <c r="T149" s="24">
        <f t="shared" si="81"/>
        <v>23981963.326493725</v>
      </c>
      <c r="U149" s="12"/>
      <c r="V149" s="45"/>
      <c r="W149" s="38">
        <v>20410369.48</v>
      </c>
      <c r="X149" s="38">
        <v>18140914.109999999</v>
      </c>
      <c r="Y149" s="38">
        <v>18140914.109999999</v>
      </c>
      <c r="Z149" s="25"/>
      <c r="AA149" s="25"/>
      <c r="AB149" s="25"/>
      <c r="AC149" s="25"/>
      <c r="AD149" s="25">
        <v>266785.51301716547</v>
      </c>
      <c r="AE149" s="25">
        <v>263138.07</v>
      </c>
      <c r="AF149" s="25">
        <v>263138.07</v>
      </c>
      <c r="AG149" s="38"/>
      <c r="AH149" s="38"/>
      <c r="AI149" s="38"/>
      <c r="AJ149" s="96">
        <v>96389.907166486431</v>
      </c>
      <c r="AK149" s="17">
        <v>129166.8</v>
      </c>
      <c r="AL149" s="17">
        <v>129166.8</v>
      </c>
      <c r="AM149" s="42">
        <v>2922172.1159923859</v>
      </c>
      <c r="AN149" s="38">
        <v>1.0194897364682567E-2</v>
      </c>
      <c r="AO149" s="43">
        <f t="shared" si="82"/>
        <v>5126880.08076258</v>
      </c>
      <c r="AP149" s="42">
        <v>5448744.3464937229</v>
      </c>
      <c r="AS149" s="2">
        <f t="shared" si="83"/>
        <v>106787.11724260329</v>
      </c>
    </row>
    <row r="150" spans="1:45" ht="110.1" customHeight="1" x14ac:dyDescent="0.25">
      <c r="A150" s="127"/>
      <c r="B150" s="108"/>
      <c r="C150" s="89">
        <v>4</v>
      </c>
      <c r="D150" s="5" t="s">
        <v>109</v>
      </c>
      <c r="E150" s="20">
        <v>168</v>
      </c>
      <c r="F150" s="21">
        <f>I150/E150</f>
        <v>116387.79295238586</v>
      </c>
      <c r="G150" s="21">
        <f t="shared" si="75"/>
        <v>107813.47032349615</v>
      </c>
      <c r="H150" s="21">
        <f t="shared" si="76"/>
        <v>107566.65036901896</v>
      </c>
      <c r="I150" s="21">
        <f t="shared" si="77"/>
        <v>19553149.216000825</v>
      </c>
      <c r="J150" s="21">
        <f t="shared" si="78"/>
        <v>18112663.014347352</v>
      </c>
      <c r="K150" s="21">
        <f t="shared" si="72"/>
        <v>18071197.261995185</v>
      </c>
      <c r="L150" s="22">
        <v>921700</v>
      </c>
      <c r="M150" s="22">
        <f t="shared" si="73"/>
        <v>8.3737088980082817</v>
      </c>
      <c r="N150" s="22">
        <f t="shared" si="84"/>
        <v>921700</v>
      </c>
      <c r="O150" s="22">
        <f t="shared" si="79"/>
        <v>921700</v>
      </c>
      <c r="P150" s="23">
        <f t="shared" si="80"/>
        <v>20474849.216000825</v>
      </c>
      <c r="Q150" s="23">
        <f t="shared" si="74"/>
        <v>21.247412446111166</v>
      </c>
      <c r="R150" s="24">
        <v>19034363.014347352</v>
      </c>
      <c r="S150" s="24"/>
      <c r="T150" s="24">
        <f t="shared" si="81"/>
        <v>18992897.261995185</v>
      </c>
      <c r="U150" s="12"/>
      <c r="V150" s="45"/>
      <c r="W150" s="38">
        <v>17843126.309999999</v>
      </c>
      <c r="X150" s="38">
        <v>14606323.789999999</v>
      </c>
      <c r="Y150" s="38">
        <v>14606323.789999999</v>
      </c>
      <c r="Z150" s="25"/>
      <c r="AA150" s="25"/>
      <c r="AB150" s="25"/>
      <c r="AC150" s="25"/>
      <c r="AD150" s="25">
        <v>358064.13805977069</v>
      </c>
      <c r="AE150" s="25">
        <v>238660.11</v>
      </c>
      <c r="AF150" s="25">
        <v>238660.11</v>
      </c>
      <c r="AG150" s="38"/>
      <c r="AH150" s="38"/>
      <c r="AI150" s="38"/>
      <c r="AJ150" s="96">
        <v>118397.22547952824</v>
      </c>
      <c r="AK150" s="17">
        <v>129166.8</v>
      </c>
      <c r="AL150" s="17">
        <v>129166.8</v>
      </c>
      <c r="AM150" s="42">
        <v>2155261.5424615294</v>
      </c>
      <c r="AN150" s="38">
        <v>7.4361601361891284E-3</v>
      </c>
      <c r="AO150" s="43">
        <f t="shared" si="82"/>
        <v>3781354.0860262047</v>
      </c>
      <c r="AP150" s="42">
        <v>4018746.5619951864</v>
      </c>
      <c r="AS150" s="2">
        <f t="shared" si="83"/>
        <v>131168.28068569026</v>
      </c>
    </row>
    <row r="151" spans="1:45" ht="110.1" customHeight="1" x14ac:dyDescent="0.25">
      <c r="A151" s="127"/>
      <c r="B151" s="108"/>
      <c r="C151" s="89">
        <v>5</v>
      </c>
      <c r="D151" s="5" t="s">
        <v>16</v>
      </c>
      <c r="E151" s="44">
        <v>153</v>
      </c>
      <c r="F151" s="21">
        <v>96003.09</v>
      </c>
      <c r="G151" s="21">
        <f t="shared" si="75"/>
        <v>112951.91398019243</v>
      </c>
      <c r="H151" s="21">
        <f t="shared" si="76"/>
        <v>112142.90932925993</v>
      </c>
      <c r="I151" s="21">
        <f t="shared" si="77"/>
        <v>19549781.967297945</v>
      </c>
      <c r="J151" s="21">
        <f t="shared" si="78"/>
        <v>17281642.838969443</v>
      </c>
      <c r="K151" s="21">
        <f t="shared" si="72"/>
        <v>17157865.127376769</v>
      </c>
      <c r="L151" s="22">
        <v>387480</v>
      </c>
      <c r="M151" s="22">
        <f t="shared" si="73"/>
        <v>3.5202828727354327</v>
      </c>
      <c r="N151" s="22">
        <f t="shared" si="84"/>
        <v>387480</v>
      </c>
      <c r="O151" s="22">
        <f t="shared" si="79"/>
        <v>387480</v>
      </c>
      <c r="P151" s="23">
        <f t="shared" si="80"/>
        <v>19937261.967297945</v>
      </c>
      <c r="Q151" s="23">
        <f t="shared" si="74"/>
        <v>20.68954079204136</v>
      </c>
      <c r="R151" s="24">
        <v>17669122.838969443</v>
      </c>
      <c r="S151" s="24"/>
      <c r="T151" s="24">
        <f t="shared" si="81"/>
        <v>17545345.127376769</v>
      </c>
      <c r="U151" s="12"/>
      <c r="V151" s="45"/>
      <c r="W151" s="38">
        <v>18270084.149999999</v>
      </c>
      <c r="X151" s="38">
        <v>14852042.439999999</v>
      </c>
      <c r="Y151" s="38">
        <v>14852042.439999999</v>
      </c>
      <c r="Z151" s="25"/>
      <c r="AA151" s="25"/>
      <c r="AB151" s="25"/>
      <c r="AC151" s="25"/>
      <c r="AD151" s="25">
        <v>333221.66758325807</v>
      </c>
      <c r="AE151" s="25">
        <v>277416.88</v>
      </c>
      <c r="AF151" s="25">
        <v>277416.88</v>
      </c>
      <c r="AG151" s="38"/>
      <c r="AH151" s="38"/>
      <c r="AI151" s="38"/>
      <c r="AJ151" s="96">
        <v>107584.32979875426</v>
      </c>
      <c r="AK151" s="17">
        <v>129166.8</v>
      </c>
      <c r="AL151" s="17">
        <v>129166.8</v>
      </c>
      <c r="AM151" s="42">
        <v>1226371.8199159359</v>
      </c>
      <c r="AN151" s="38">
        <v>3.6218827510577731E-3</v>
      </c>
      <c r="AO151" s="43">
        <f t="shared" si="82"/>
        <v>2151639.6042264979</v>
      </c>
      <c r="AP151" s="42">
        <v>2286719.0073767663</v>
      </c>
      <c r="AS151" s="2">
        <f t="shared" si="83"/>
        <v>119189.039365326</v>
      </c>
    </row>
    <row r="152" spans="1:45" ht="110.1" customHeight="1" x14ac:dyDescent="0.25">
      <c r="A152" s="127"/>
      <c r="B152" s="108"/>
      <c r="C152" s="89">
        <v>6</v>
      </c>
      <c r="D152" s="5" t="s">
        <v>21</v>
      </c>
      <c r="E152" s="20">
        <v>327</v>
      </c>
      <c r="F152" s="21">
        <v>81342.92</v>
      </c>
      <c r="G152" s="21">
        <f t="shared" si="75"/>
        <v>62742.955011017963</v>
      </c>
      <c r="H152" s="21">
        <f t="shared" si="76"/>
        <v>62400.020597720548</v>
      </c>
      <c r="I152" s="21">
        <f t="shared" si="77"/>
        <v>21385450.315289009</v>
      </c>
      <c r="J152" s="21">
        <f t="shared" si="78"/>
        <v>20516946.288602874</v>
      </c>
      <c r="K152" s="21">
        <f t="shared" si="72"/>
        <v>20404806.735454619</v>
      </c>
      <c r="L152" s="22">
        <v>5626690</v>
      </c>
      <c r="M152" s="22">
        <f t="shared" si="73"/>
        <v>51.118871779683417</v>
      </c>
      <c r="N152" s="22">
        <f t="shared" si="84"/>
        <v>5626690</v>
      </c>
      <c r="O152" s="22">
        <f t="shared" si="79"/>
        <v>5626690</v>
      </c>
      <c r="P152" s="23">
        <f t="shared" si="80"/>
        <v>27012140.315289009</v>
      </c>
      <c r="Q152" s="23">
        <f t="shared" si="74"/>
        <v>28.031370598941841</v>
      </c>
      <c r="R152" s="24">
        <v>26143636.288602874</v>
      </c>
      <c r="S152" s="24"/>
      <c r="T152" s="24">
        <f t="shared" si="81"/>
        <v>26031496.735454619</v>
      </c>
      <c r="U152" s="12"/>
      <c r="V152" s="45"/>
      <c r="W152" s="38">
        <v>23665604.48</v>
      </c>
      <c r="X152" s="38">
        <v>20729212.739999998</v>
      </c>
      <c r="Y152" s="38">
        <v>20729212.739999998</v>
      </c>
      <c r="Z152" s="25"/>
      <c r="AA152" s="25"/>
      <c r="AB152" s="25"/>
      <c r="AC152" s="25"/>
      <c r="AD152" s="25">
        <v>680105.39645156357</v>
      </c>
      <c r="AE152" s="25">
        <v>558913.42000000004</v>
      </c>
      <c r="AF152" s="25">
        <v>558913.42000000004</v>
      </c>
      <c r="AG152" s="38"/>
      <c r="AH152" s="38"/>
      <c r="AI152" s="38"/>
      <c r="AJ152" s="96">
        <v>207217.91400862552</v>
      </c>
      <c r="AK152" s="17">
        <v>157870.54</v>
      </c>
      <c r="AL152" s="17">
        <v>157870.54</v>
      </c>
      <c r="AM152" s="42">
        <v>2459212.5248288205</v>
      </c>
      <c r="AN152" s="38">
        <v>2.5487541185000767E-2</v>
      </c>
      <c r="AO152" s="43">
        <f t="shared" si="82"/>
        <v>4314628.7102342546</v>
      </c>
      <c r="AP152" s="42">
        <v>4585500.0354546206</v>
      </c>
      <c r="AS152" s="2">
        <f t="shared" si="83"/>
        <v>229569.71666946975</v>
      </c>
    </row>
    <row r="153" spans="1:45" ht="110.1" customHeight="1" x14ac:dyDescent="0.25">
      <c r="A153" s="127"/>
      <c r="B153" s="108"/>
      <c r="C153" s="89">
        <v>7</v>
      </c>
      <c r="D153" s="5" t="s">
        <v>108</v>
      </c>
      <c r="E153" s="20">
        <v>223</v>
      </c>
      <c r="F153" s="21">
        <v>101052.71</v>
      </c>
      <c r="G153" s="21">
        <f t="shared" si="75"/>
        <v>92378.922860376348</v>
      </c>
      <c r="H153" s="21">
        <f t="shared" si="76"/>
        <v>91973.40413088417</v>
      </c>
      <c r="I153" s="21">
        <f t="shared" si="77"/>
        <v>19882167.544931758</v>
      </c>
      <c r="J153" s="21">
        <f t="shared" si="78"/>
        <v>20600499.797863927</v>
      </c>
      <c r="K153" s="21">
        <f t="shared" si="72"/>
        <v>20510069.121187169</v>
      </c>
      <c r="L153" s="22">
        <v>899820</v>
      </c>
      <c r="M153" s="22">
        <f t="shared" si="73"/>
        <v>8.1749275692804719</v>
      </c>
      <c r="N153" s="22">
        <f t="shared" si="84"/>
        <v>899820</v>
      </c>
      <c r="O153" s="22">
        <f t="shared" si="79"/>
        <v>899820</v>
      </c>
      <c r="P153" s="23">
        <f t="shared" si="80"/>
        <v>20781987.544931758</v>
      </c>
      <c r="Q153" s="23">
        <f t="shared" si="74"/>
        <v>21.56613981176644</v>
      </c>
      <c r="R153" s="24">
        <v>21500319.797863927</v>
      </c>
      <c r="S153" s="24"/>
      <c r="T153" s="24">
        <f t="shared" si="81"/>
        <v>21409889.121187169</v>
      </c>
      <c r="U153" s="12"/>
      <c r="V153" s="45"/>
      <c r="W153" s="38">
        <v>18146311.399999999</v>
      </c>
      <c r="X153" s="38">
        <v>17063035.579999998</v>
      </c>
      <c r="Y153" s="38">
        <v>17063035.579999998</v>
      </c>
      <c r="Z153" s="25"/>
      <c r="AA153" s="25"/>
      <c r="AB153" s="25"/>
      <c r="AC153" s="25"/>
      <c r="AD153" s="25">
        <v>453801.52846913913</v>
      </c>
      <c r="AE153" s="25">
        <v>387567.7</v>
      </c>
      <c r="AF153" s="25">
        <v>387567.7</v>
      </c>
      <c r="AG153" s="38"/>
      <c r="AH153" s="38"/>
      <c r="AI153" s="38"/>
      <c r="AJ153" s="96">
        <v>143168.24889662853</v>
      </c>
      <c r="AK153" s="17">
        <v>157870.54</v>
      </c>
      <c r="AL153" s="17">
        <v>157870.54</v>
      </c>
      <c r="AM153" s="42">
        <v>2038706.3675659925</v>
      </c>
      <c r="AN153" s="38">
        <v>6.1247665478588618E-3</v>
      </c>
      <c r="AO153" s="43">
        <f t="shared" si="82"/>
        <v>3576860.8594939983</v>
      </c>
      <c r="AP153" s="42">
        <v>3801415.301187173</v>
      </c>
      <c r="AS153" s="2">
        <f t="shared" si="83"/>
        <v>158611.25951637092</v>
      </c>
    </row>
    <row r="154" spans="1:45" ht="110.1" customHeight="1" x14ac:dyDescent="0.25">
      <c r="A154" s="127"/>
      <c r="B154" s="108"/>
      <c r="C154" s="89">
        <v>8</v>
      </c>
      <c r="D154" s="5" t="s">
        <v>17</v>
      </c>
      <c r="E154" s="20">
        <v>114</v>
      </c>
      <c r="F154" s="21">
        <v>137148.37</v>
      </c>
      <c r="G154" s="21">
        <f t="shared" si="75"/>
        <v>141425.88671812793</v>
      </c>
      <c r="H154" s="21">
        <f t="shared" si="76"/>
        <v>140867.41116719943</v>
      </c>
      <c r="I154" s="21">
        <f t="shared" si="77"/>
        <v>16596402.660682883</v>
      </c>
      <c r="J154" s="21">
        <f t="shared" si="78"/>
        <v>16122551.085866585</v>
      </c>
      <c r="K154" s="21">
        <f t="shared" si="72"/>
        <v>16058884.873060735</v>
      </c>
      <c r="L154" s="22">
        <v>694810</v>
      </c>
      <c r="M154" s="22">
        <f t="shared" si="73"/>
        <v>6.3123973954921695</v>
      </c>
      <c r="N154" s="22">
        <f t="shared" si="84"/>
        <v>694810</v>
      </c>
      <c r="O154" s="22">
        <f t="shared" si="79"/>
        <v>694810</v>
      </c>
      <c r="P154" s="23">
        <f t="shared" si="80"/>
        <v>17291212.660682883</v>
      </c>
      <c r="Q154" s="23">
        <f t="shared" si="74"/>
        <v>17.943649949218443</v>
      </c>
      <c r="R154" s="24">
        <v>16817361.085866585</v>
      </c>
      <c r="S154" s="24"/>
      <c r="T154" s="24">
        <f t="shared" si="81"/>
        <v>16753694.873060735</v>
      </c>
      <c r="U154" s="12"/>
      <c r="V154" s="45"/>
      <c r="W154" s="25">
        <v>15302923.560000001</v>
      </c>
      <c r="X154" s="25">
        <v>13317262.48</v>
      </c>
      <c r="Y154" s="25">
        <v>13317262.48</v>
      </c>
      <c r="Z154" s="25"/>
      <c r="AA154" s="25"/>
      <c r="AB154" s="25"/>
      <c r="AC154" s="25"/>
      <c r="AD154" s="25">
        <v>250015.48805314419</v>
      </c>
      <c r="AE154" s="25">
        <v>214182.15</v>
      </c>
      <c r="AF154" s="25">
        <v>214182.15</v>
      </c>
      <c r="AG154" s="38"/>
      <c r="AH154" s="45"/>
      <c r="AI154" s="45"/>
      <c r="AJ154" s="96">
        <v>79446.988553292133</v>
      </c>
      <c r="AK154" s="17">
        <v>129166.8</v>
      </c>
      <c r="AL154" s="17">
        <v>129166.8</v>
      </c>
      <c r="AM154" s="42">
        <v>1658826.6240764454</v>
      </c>
      <c r="AN154" s="38">
        <v>5.2146390166299553E-3</v>
      </c>
      <c r="AO154" s="43">
        <f t="shared" si="82"/>
        <v>2910371.0660547293</v>
      </c>
      <c r="AP154" s="42">
        <v>3093083.4430607338</v>
      </c>
      <c r="AS154" s="2">
        <f t="shared" si="83"/>
        <v>88016.630896413175</v>
      </c>
    </row>
    <row r="155" spans="1:45" ht="110.1" customHeight="1" x14ac:dyDescent="0.25">
      <c r="A155" s="127"/>
      <c r="B155" s="108"/>
      <c r="C155" s="89">
        <v>9</v>
      </c>
      <c r="D155" s="5" t="s">
        <v>19</v>
      </c>
      <c r="E155" s="20">
        <v>163</v>
      </c>
      <c r="F155" s="21">
        <v>123106.55</v>
      </c>
      <c r="G155" s="21">
        <f t="shared" si="75"/>
        <v>138931.16410923697</v>
      </c>
      <c r="H155" s="21">
        <f t="shared" si="76"/>
        <v>139383.15396397159</v>
      </c>
      <c r="I155" s="21">
        <f t="shared" si="77"/>
        <v>22139059.564935688</v>
      </c>
      <c r="J155" s="21">
        <f t="shared" si="78"/>
        <v>22645779.749805626</v>
      </c>
      <c r="K155" s="21">
        <f t="shared" si="72"/>
        <v>22719454.096127369</v>
      </c>
      <c r="L155" s="22">
        <v>1573940</v>
      </c>
      <c r="M155" s="22">
        <f t="shared" si="73"/>
        <v>14.299354869188621</v>
      </c>
      <c r="N155" s="22">
        <f t="shared" si="84"/>
        <v>1573940</v>
      </c>
      <c r="O155" s="22">
        <f t="shared" si="79"/>
        <v>1573940</v>
      </c>
      <c r="P155" s="23">
        <f t="shared" si="80"/>
        <v>23712999.564935688</v>
      </c>
      <c r="Q155" s="23">
        <f t="shared" si="74"/>
        <v>24.607745667640817</v>
      </c>
      <c r="R155" s="24">
        <v>24219719.749805626</v>
      </c>
      <c r="S155" s="24"/>
      <c r="T155" s="24">
        <f t="shared" si="81"/>
        <v>24293394.096127369</v>
      </c>
      <c r="U155" s="12"/>
      <c r="V155" s="45"/>
      <c r="W155" s="25">
        <v>19372449.890000001</v>
      </c>
      <c r="X155" s="25">
        <v>16645111.26</v>
      </c>
      <c r="Y155" s="25">
        <v>16645111.26</v>
      </c>
      <c r="Z155" s="25"/>
      <c r="AA155" s="25"/>
      <c r="AB155" s="25"/>
      <c r="AC155" s="25"/>
      <c r="AD155" s="25">
        <v>341840.43770121905</v>
      </c>
      <c r="AE155" s="25">
        <v>265177.90000000002</v>
      </c>
      <c r="AF155" s="25">
        <v>265177.90000000002</v>
      </c>
      <c r="AG155" s="38"/>
      <c r="AH155" s="45"/>
      <c r="AI155" s="45"/>
      <c r="AJ155" s="96">
        <v>108408.20555445419</v>
      </c>
      <c r="AK155" s="17">
        <v>129166.8</v>
      </c>
      <c r="AL155" s="17">
        <v>129166.8</v>
      </c>
      <c r="AM155" s="42">
        <v>3890301.0316800145</v>
      </c>
      <c r="AN155" s="38">
        <v>1.1498317245908492E-2</v>
      </c>
      <c r="AO155" s="43">
        <f t="shared" si="82"/>
        <v>6825438.7749220282</v>
      </c>
      <c r="AP155" s="42">
        <v>7253938.1361273685</v>
      </c>
      <c r="AS155" s="2">
        <f t="shared" si="83"/>
        <v>120101.7834430364</v>
      </c>
    </row>
    <row r="156" spans="1:45" ht="152.25" customHeight="1" x14ac:dyDescent="0.25">
      <c r="A156" s="127"/>
      <c r="B156" s="108"/>
      <c r="C156" s="89">
        <v>10</v>
      </c>
      <c r="D156" s="5" t="s">
        <v>119</v>
      </c>
      <c r="E156" s="20">
        <v>221</v>
      </c>
      <c r="F156" s="21">
        <f>I156/E156</f>
        <v>334700.52210495714</v>
      </c>
      <c r="G156" s="21">
        <f>J156/E156</f>
        <v>359370.52326478867</v>
      </c>
      <c r="H156" s="21">
        <f>K156/E156</f>
        <v>362703.74959540635</v>
      </c>
      <c r="I156" s="21">
        <f>P156-L156</f>
        <v>73968815.385195524</v>
      </c>
      <c r="J156" s="21">
        <f t="shared" si="78"/>
        <v>79420885.641518295</v>
      </c>
      <c r="K156" s="21">
        <f t="shared" si="72"/>
        <v>80157528.660584807</v>
      </c>
      <c r="L156" s="22">
        <v>2108380</v>
      </c>
      <c r="M156" s="22">
        <f t="shared" si="73"/>
        <v>19.154779609832591</v>
      </c>
      <c r="N156" s="22">
        <f>L156</f>
        <v>2108380</v>
      </c>
      <c r="O156" s="22">
        <f>L156</f>
        <v>2108380</v>
      </c>
      <c r="P156" s="23">
        <f t="shared" si="80"/>
        <v>76077195.385195524</v>
      </c>
      <c r="Q156" s="23">
        <f t="shared" si="74"/>
        <v>78.9477632308718</v>
      </c>
      <c r="R156" s="24">
        <v>81529265.641518295</v>
      </c>
      <c r="S156" s="24"/>
      <c r="T156" s="24">
        <f t="shared" si="81"/>
        <v>82265908.660584807</v>
      </c>
      <c r="U156" s="12"/>
      <c r="V156" s="45"/>
      <c r="W156" s="25">
        <v>57946397.130000003</v>
      </c>
      <c r="X156" s="25">
        <v>49007202.409999996</v>
      </c>
      <c r="Y156" s="25">
        <v>49007202.409999996</v>
      </c>
      <c r="Z156" s="25"/>
      <c r="AA156" s="25"/>
      <c r="AB156" s="25"/>
      <c r="AC156" s="25"/>
      <c r="AD156" s="25">
        <v>324118.75052121829</v>
      </c>
      <c r="AE156" s="25">
        <v>338611.78</v>
      </c>
      <c r="AF156" s="25">
        <v>338611.78</v>
      </c>
      <c r="AG156" s="38"/>
      <c r="AH156" s="45"/>
      <c r="AI156" s="45"/>
      <c r="AJ156" s="99">
        <v>274720.21080225945</v>
      </c>
      <c r="AK156" s="46">
        <v>229629.88</v>
      </c>
      <c r="AL156" s="46">
        <v>229629.88</v>
      </c>
      <c r="AM156" s="42">
        <v>17531959.293872047</v>
      </c>
      <c r="AN156" s="47">
        <v>0.29019475988733645</v>
      </c>
      <c r="AO156" s="43">
        <f t="shared" si="82"/>
        <v>30759397.226664655</v>
      </c>
      <c r="AP156" s="42">
        <v>32690464.590584815</v>
      </c>
      <c r="AS156" s="2">
        <f t="shared" si="83"/>
        <v>304353.22765881376</v>
      </c>
    </row>
    <row r="157" spans="1:45" ht="153.75" customHeight="1" x14ac:dyDescent="0.25">
      <c r="A157" s="127"/>
      <c r="B157" s="108"/>
      <c r="C157" s="89">
        <v>11</v>
      </c>
      <c r="D157" s="48" t="s">
        <v>94</v>
      </c>
      <c r="E157" s="20">
        <v>175</v>
      </c>
      <c r="F157" s="21">
        <f>I157/E157</f>
        <v>599642.35717386124</v>
      </c>
      <c r="G157" s="21">
        <f>J157/E157</f>
        <v>537969.69221487164</v>
      </c>
      <c r="H157" s="21">
        <f>K157/E157</f>
        <v>542347.51882017497</v>
      </c>
      <c r="I157" s="21">
        <f>P157-L157</f>
        <v>104937412.50542572</v>
      </c>
      <c r="J157" s="21">
        <f t="shared" si="78"/>
        <v>94144696.137602538</v>
      </c>
      <c r="K157" s="21">
        <f t="shared" si="72"/>
        <v>94910815.793530613</v>
      </c>
      <c r="L157" s="22">
        <v>626670</v>
      </c>
      <c r="M157" s="22">
        <f t="shared" si="73"/>
        <v>5.6933407346369194</v>
      </c>
      <c r="N157" s="22">
        <f>L157</f>
        <v>626670</v>
      </c>
      <c r="O157" s="22">
        <f>L157</f>
        <v>626670</v>
      </c>
      <c r="P157" s="23">
        <f t="shared" si="80"/>
        <v>105564082.50542572</v>
      </c>
      <c r="Q157" s="23">
        <f t="shared" si="74"/>
        <v>109.54725853293425</v>
      </c>
      <c r="R157" s="24">
        <v>94771366.137602538</v>
      </c>
      <c r="S157" s="24"/>
      <c r="T157" s="24">
        <f t="shared" si="81"/>
        <v>95537485.793530613</v>
      </c>
      <c r="U157" s="12"/>
      <c r="V157" s="45"/>
      <c r="W157" s="25">
        <v>85570793.680000007</v>
      </c>
      <c r="X157" s="25">
        <v>58624190.420000002</v>
      </c>
      <c r="Y157" s="25">
        <v>58624190.420000002</v>
      </c>
      <c r="Z157" s="25"/>
      <c r="AA157" s="25"/>
      <c r="AB157" s="25"/>
      <c r="AC157" s="25"/>
      <c r="AD157" s="25">
        <v>192005.42413329575</v>
      </c>
      <c r="AE157" s="25">
        <v>224381.3</v>
      </c>
      <c r="AF157" s="25">
        <v>224381.3</v>
      </c>
      <c r="AG157" s="38"/>
      <c r="AH157" s="45"/>
      <c r="AI157" s="45"/>
      <c r="AJ157" s="99">
        <v>240401.94017388296</v>
      </c>
      <c r="AK157" s="46">
        <v>215278.01</v>
      </c>
      <c r="AL157" s="46">
        <v>215278.01</v>
      </c>
      <c r="AM157" s="42">
        <v>19560881.461118534</v>
      </c>
      <c r="AN157" s="47">
        <v>0.2723166475412182</v>
      </c>
      <c r="AO157" s="43">
        <f t="shared" si="82"/>
        <v>34319091.944079027</v>
      </c>
      <c r="AP157" s="42">
        <v>36473636.063530624</v>
      </c>
      <c r="AS157" s="2">
        <f t="shared" si="83"/>
        <v>266333.17662975728</v>
      </c>
    </row>
    <row r="158" spans="1:45" ht="153.75" customHeight="1" x14ac:dyDescent="0.25">
      <c r="A158" s="127"/>
      <c r="B158" s="108"/>
      <c r="C158" s="89">
        <v>12</v>
      </c>
      <c r="D158" s="48" t="s">
        <v>120</v>
      </c>
      <c r="E158" s="20">
        <v>122</v>
      </c>
      <c r="F158" s="21">
        <f>I158/E158</f>
        <v>706887.60560693138</v>
      </c>
      <c r="G158" s="21">
        <f>J158/E158</f>
        <v>828213.85883149086</v>
      </c>
      <c r="H158" s="21">
        <f>K158/E158</f>
        <v>839378.33864087181</v>
      </c>
      <c r="I158" s="21">
        <f>P158-L158</f>
        <v>86240287.884045631</v>
      </c>
      <c r="J158" s="21">
        <f t="shared" si="78"/>
        <v>101042090.77744189</v>
      </c>
      <c r="K158" s="21">
        <f t="shared" si="72"/>
        <v>102404157.31418636</v>
      </c>
      <c r="L158" s="22">
        <v>2849340</v>
      </c>
      <c r="M158" s="22">
        <f t="shared" si="73"/>
        <v>25.886452979766638</v>
      </c>
      <c r="N158" s="22">
        <f>L158</f>
        <v>2849340</v>
      </c>
      <c r="O158" s="22">
        <f>L158</f>
        <v>2849340</v>
      </c>
      <c r="P158" s="23">
        <f t="shared" si="80"/>
        <v>89089627.884045631</v>
      </c>
      <c r="Q158" s="23">
        <f t="shared" si="74"/>
        <v>92.451184785458068</v>
      </c>
      <c r="R158" s="24">
        <v>103891430.77744189</v>
      </c>
      <c r="S158" s="24"/>
      <c r="T158" s="24">
        <f t="shared" si="81"/>
        <v>105253497.31418636</v>
      </c>
      <c r="U158" s="12"/>
      <c r="V158" s="45"/>
      <c r="W158" s="25">
        <v>62498536.920000002</v>
      </c>
      <c r="X158" s="25">
        <v>55954906.259999998</v>
      </c>
      <c r="Y158" s="25">
        <v>55954906.259999998</v>
      </c>
      <c r="Z158" s="25"/>
      <c r="AA158" s="25"/>
      <c r="AB158" s="25"/>
      <c r="AC158" s="25"/>
      <c r="AD158" s="25">
        <v>168938.01793857911</v>
      </c>
      <c r="AE158" s="25">
        <v>230500.79</v>
      </c>
      <c r="AF158" s="25">
        <v>230500.79</v>
      </c>
      <c r="AG158" s="38"/>
      <c r="AH158" s="45"/>
      <c r="AI158" s="45"/>
      <c r="AJ158" s="99">
        <v>237689.25230693546</v>
      </c>
      <c r="AK158" s="46">
        <v>243981.74</v>
      </c>
      <c r="AL158" s="46">
        <v>243981.74</v>
      </c>
      <c r="AM158" s="42">
        <v>26184463.693800122</v>
      </c>
      <c r="AN158" s="47">
        <v>0.43748859257144534</v>
      </c>
      <c r="AO158" s="43">
        <f t="shared" si="82"/>
        <v>45940006.272219382</v>
      </c>
      <c r="AP158" s="42">
        <v>48824108.524186365</v>
      </c>
      <c r="AS158" s="2">
        <f t="shared" si="83"/>
        <v>263327.88151322643</v>
      </c>
    </row>
    <row r="159" spans="1:45" ht="110.1" customHeight="1" x14ac:dyDescent="0.25">
      <c r="A159" s="127" t="s">
        <v>162</v>
      </c>
      <c r="B159" s="110" t="s">
        <v>89</v>
      </c>
      <c r="C159" s="89">
        <v>13</v>
      </c>
      <c r="D159" s="5" t="s">
        <v>116</v>
      </c>
      <c r="E159" s="49">
        <v>1356</v>
      </c>
      <c r="F159" s="50">
        <v>81757.215228260859</v>
      </c>
      <c r="G159" s="21">
        <f t="shared" si="75"/>
        <v>89254.670300660538</v>
      </c>
      <c r="H159" s="21">
        <f t="shared" si="76"/>
        <v>90253.787729388379</v>
      </c>
      <c r="I159" s="21">
        <f t="shared" si="77"/>
        <v>97462400.759740099</v>
      </c>
      <c r="J159" s="21">
        <f t="shared" si="78"/>
        <v>121029332.92769569</v>
      </c>
      <c r="K159" s="21">
        <f t="shared" si="72"/>
        <v>122384136.16105065</v>
      </c>
      <c r="L159" s="24">
        <v>20376780</v>
      </c>
      <c r="M159" s="22">
        <f t="shared" si="73"/>
        <v>185.12446999973653</v>
      </c>
      <c r="N159" s="22">
        <f t="shared" si="84"/>
        <v>20376780</v>
      </c>
      <c r="O159" s="22">
        <f t="shared" si="79"/>
        <v>20376780</v>
      </c>
      <c r="P159" s="23">
        <f t="shared" si="80"/>
        <v>117839180.7597401</v>
      </c>
      <c r="Q159" s="23">
        <f t="shared" si="74"/>
        <v>122.28552452329544</v>
      </c>
      <c r="R159" s="24">
        <v>141406112.92769569</v>
      </c>
      <c r="S159" s="24"/>
      <c r="T159" s="24">
        <f t="shared" si="81"/>
        <v>142760916.16105065</v>
      </c>
      <c r="U159" s="12"/>
      <c r="V159" s="45"/>
      <c r="W159" s="25">
        <v>83056709.859999999</v>
      </c>
      <c r="X159" s="25">
        <v>81784664.239999995</v>
      </c>
      <c r="Y159" s="25">
        <v>81784664.239999995</v>
      </c>
      <c r="Z159" s="25"/>
      <c r="AA159" s="25"/>
      <c r="AB159" s="25"/>
      <c r="AC159" s="25"/>
      <c r="AD159" s="25">
        <v>2878375.1487083645</v>
      </c>
      <c r="AE159" s="25">
        <v>2353963.8199999998</v>
      </c>
      <c r="AF159" s="25">
        <v>2353963.8199999998</v>
      </c>
      <c r="AG159" s="38"/>
      <c r="AH159" s="45"/>
      <c r="AI159" s="45"/>
      <c r="AJ159" s="96">
        <v>795817.59364960284</v>
      </c>
      <c r="AK159" s="17">
        <v>617130.29</v>
      </c>
      <c r="AL159" s="17">
        <v>617130.29</v>
      </c>
      <c r="AM159" s="42">
        <v>31108278.157382149</v>
      </c>
      <c r="AN159" s="38">
        <v>9.0814833139910789E-2</v>
      </c>
      <c r="AO159" s="43">
        <f t="shared" si="82"/>
        <v>54578719.288662106</v>
      </c>
      <c r="AP159" s="42">
        <v>58005157.811050646</v>
      </c>
      <c r="AS159" s="2">
        <f t="shared" si="83"/>
        <v>881659.38919312612</v>
      </c>
    </row>
    <row r="160" spans="1:45" ht="110.1" customHeight="1" x14ac:dyDescent="0.25">
      <c r="A160" s="127"/>
      <c r="B160" s="111"/>
      <c r="C160" s="89">
        <v>14</v>
      </c>
      <c r="D160" s="5" t="s">
        <v>14</v>
      </c>
      <c r="E160" s="20">
        <v>1280</v>
      </c>
      <c r="F160" s="21">
        <f t="shared" ref="F160:F204" si="85">I160/E160</f>
        <v>78226.825853596703</v>
      </c>
      <c r="G160" s="21">
        <f t="shared" si="75"/>
        <v>85779.567160005216</v>
      </c>
      <c r="H160" s="21">
        <f t="shared" si="76"/>
        <v>85606.092390778853</v>
      </c>
      <c r="I160" s="21">
        <f t="shared" si="77"/>
        <v>100130337.09260377</v>
      </c>
      <c r="J160" s="21">
        <f t="shared" si="78"/>
        <v>109797845.96480668</v>
      </c>
      <c r="K160" s="21">
        <f t="shared" si="72"/>
        <v>109575798.26019694</v>
      </c>
      <c r="L160" s="22">
        <v>5324440</v>
      </c>
      <c r="M160" s="22">
        <f t="shared" si="73"/>
        <v>48.37290941185983</v>
      </c>
      <c r="N160" s="22">
        <f t="shared" si="84"/>
        <v>5324440</v>
      </c>
      <c r="O160" s="22">
        <f t="shared" si="79"/>
        <v>5324440</v>
      </c>
      <c r="P160" s="23">
        <f t="shared" si="80"/>
        <v>105454777.09260377</v>
      </c>
      <c r="Q160" s="23">
        <f t="shared" si="74"/>
        <v>109.43382877507281</v>
      </c>
      <c r="R160" s="24">
        <v>115122285.96480668</v>
      </c>
      <c r="S160" s="24"/>
      <c r="T160" s="24">
        <f t="shared" si="81"/>
        <v>114900238.26019694</v>
      </c>
      <c r="U160" s="12"/>
      <c r="V160" s="45"/>
      <c r="W160" s="25">
        <v>88573798.219999999</v>
      </c>
      <c r="X160" s="25">
        <v>86830405.569999993</v>
      </c>
      <c r="Y160" s="25">
        <v>86830405.569999993</v>
      </c>
      <c r="Z160" s="25"/>
      <c r="AA160" s="25"/>
      <c r="AB160" s="25"/>
      <c r="AC160" s="25"/>
      <c r="AD160" s="25">
        <v>2780755.9414083255</v>
      </c>
      <c r="AE160" s="25">
        <v>2602823.08</v>
      </c>
      <c r="AF160" s="25">
        <v>2602823.08</v>
      </c>
      <c r="AG160" s="38"/>
      <c r="AH160" s="45"/>
      <c r="AI160" s="45"/>
      <c r="AJ160" s="96">
        <v>803972.39710826823</v>
      </c>
      <c r="AK160" s="17">
        <v>674537.76</v>
      </c>
      <c r="AL160" s="17">
        <v>674537.76</v>
      </c>
      <c r="AM160" s="42">
        <v>13296250.534087181</v>
      </c>
      <c r="AN160" s="38">
        <v>3.6347200886365436E-2</v>
      </c>
      <c r="AO160" s="43">
        <f t="shared" si="82"/>
        <v>23327948.972947493</v>
      </c>
      <c r="AP160" s="42">
        <v>24792471.850196943</v>
      </c>
      <c r="AS160" s="2">
        <f t="shared" si="83"/>
        <v>890693.82006488508</v>
      </c>
    </row>
    <row r="161" spans="1:45" ht="110.1" customHeight="1" x14ac:dyDescent="0.25">
      <c r="A161" s="127"/>
      <c r="B161" s="111"/>
      <c r="C161" s="89">
        <v>15</v>
      </c>
      <c r="D161" s="5" t="s">
        <v>25</v>
      </c>
      <c r="E161" s="20">
        <v>1160</v>
      </c>
      <c r="F161" s="21">
        <f t="shared" si="85"/>
        <v>69874.362510032544</v>
      </c>
      <c r="G161" s="21">
        <f t="shared" si="75"/>
        <v>72174.949368212183</v>
      </c>
      <c r="H161" s="21">
        <f t="shared" si="76"/>
        <v>71871.639899353671</v>
      </c>
      <c r="I161" s="21">
        <f t="shared" si="77"/>
        <v>81054260.511637747</v>
      </c>
      <c r="J161" s="21">
        <f t="shared" si="78"/>
        <v>83722941.267126128</v>
      </c>
      <c r="K161" s="21">
        <f t="shared" si="72"/>
        <v>83371102.283250257</v>
      </c>
      <c r="L161" s="22">
        <v>2716740</v>
      </c>
      <c r="M161" s="22">
        <f t="shared" si="73"/>
        <v>24.681772715173068</v>
      </c>
      <c r="N161" s="22">
        <f t="shared" si="84"/>
        <v>2716740</v>
      </c>
      <c r="O161" s="22">
        <f t="shared" si="79"/>
        <v>2716740</v>
      </c>
      <c r="P161" s="23">
        <f t="shared" si="80"/>
        <v>83771000.511637747</v>
      </c>
      <c r="Q161" s="23">
        <f t="shared" si="74"/>
        <v>86.931873349434724</v>
      </c>
      <c r="R161" s="24">
        <v>86439681.267126128</v>
      </c>
      <c r="S161" s="24"/>
      <c r="T161" s="24">
        <f t="shared" si="81"/>
        <v>86087842.283250257</v>
      </c>
      <c r="U161" s="12"/>
      <c r="V161" s="45"/>
      <c r="W161" s="25">
        <v>72282510.810000002</v>
      </c>
      <c r="X161" s="25">
        <v>67927101.349999994</v>
      </c>
      <c r="Y161" s="25">
        <v>67927101.349999994</v>
      </c>
      <c r="Z161" s="25"/>
      <c r="AA161" s="25"/>
      <c r="AB161" s="25"/>
      <c r="AC161" s="25"/>
      <c r="AD161" s="25">
        <v>2500394.8104805141</v>
      </c>
      <c r="AE161" s="25">
        <v>2133662.1800000002</v>
      </c>
      <c r="AF161" s="25">
        <v>2133662.1800000002</v>
      </c>
      <c r="AG161" s="38"/>
      <c r="AH161" s="45"/>
      <c r="AI161" s="45"/>
      <c r="AJ161" s="96">
        <v>685225.09699780156</v>
      </c>
      <c r="AK161" s="17">
        <v>545370.94999999995</v>
      </c>
      <c r="AL161" s="17">
        <v>545370.94999999995</v>
      </c>
      <c r="AM161" s="42">
        <v>8302869.7941594198</v>
      </c>
      <c r="AN161" s="38">
        <v>2.1698938475026953E-2</v>
      </c>
      <c r="AO161" s="43">
        <f t="shared" si="82"/>
        <v>14567183.612449525</v>
      </c>
      <c r="AP161" s="42">
        <v>15481707.803250257</v>
      </c>
      <c r="AS161" s="2">
        <f t="shared" si="83"/>
        <v>759137.70353873575</v>
      </c>
    </row>
    <row r="162" spans="1:45" ht="149.25" customHeight="1" x14ac:dyDescent="0.25">
      <c r="A162" s="127"/>
      <c r="B162" s="111"/>
      <c r="C162" s="89">
        <f t="shared" ref="C162:C190" si="86">C161+1</f>
        <v>16</v>
      </c>
      <c r="D162" s="5" t="s">
        <v>101</v>
      </c>
      <c r="E162" s="20">
        <v>1214</v>
      </c>
      <c r="F162" s="21">
        <f t="shared" si="85"/>
        <v>61090.670182139896</v>
      </c>
      <c r="G162" s="21">
        <f t="shared" si="75"/>
        <v>65930.526444199335</v>
      </c>
      <c r="H162" s="21">
        <f t="shared" si="76"/>
        <v>65612.499068845107</v>
      </c>
      <c r="I162" s="21">
        <f t="shared" si="77"/>
        <v>74164073.601117834</v>
      </c>
      <c r="J162" s="21">
        <f t="shared" si="78"/>
        <v>80039659.103257999</v>
      </c>
      <c r="K162" s="21">
        <f t="shared" si="72"/>
        <v>79653573.869577959</v>
      </c>
      <c r="L162" s="22">
        <v>2880290</v>
      </c>
      <c r="M162" s="22">
        <f t="shared" si="73"/>
        <v>26.167635892203826</v>
      </c>
      <c r="N162" s="22">
        <f t="shared" si="84"/>
        <v>2880290</v>
      </c>
      <c r="O162" s="22">
        <f t="shared" si="79"/>
        <v>2880290</v>
      </c>
      <c r="P162" s="23">
        <f t="shared" si="80"/>
        <v>77044363.601117834</v>
      </c>
      <c r="Q162" s="23">
        <f t="shared" si="74"/>
        <v>79.951424931706768</v>
      </c>
      <c r="R162" s="24">
        <v>82919949.103257999</v>
      </c>
      <c r="S162" s="24"/>
      <c r="T162" s="24">
        <f t="shared" si="81"/>
        <v>82533863.869577959</v>
      </c>
      <c r="U162" s="12"/>
      <c r="V162" s="45"/>
      <c r="W162" s="25">
        <v>66201860.119999997</v>
      </c>
      <c r="X162" s="25">
        <v>65597115.32</v>
      </c>
      <c r="Y162" s="25">
        <v>65597115.32</v>
      </c>
      <c r="Z162" s="25"/>
      <c r="AA162" s="25"/>
      <c r="AB162" s="25"/>
      <c r="AC162" s="25"/>
      <c r="AD162" s="25">
        <v>2608743.3780885967</v>
      </c>
      <c r="AE162" s="25">
        <v>2319286.71</v>
      </c>
      <c r="AF162" s="25">
        <v>2319286.71</v>
      </c>
      <c r="AG162" s="38"/>
      <c r="AH162" s="45"/>
      <c r="AI162" s="45"/>
      <c r="AJ162" s="96">
        <v>709961.38881048444</v>
      </c>
      <c r="AK162" s="17">
        <v>588426.56000000006</v>
      </c>
      <c r="AL162" s="17">
        <v>588426.56000000006</v>
      </c>
      <c r="AM162" s="42">
        <v>7523798.7142187506</v>
      </c>
      <c r="AN162" s="38">
        <v>2.0821731435784842E-2</v>
      </c>
      <c r="AO162" s="43">
        <f t="shared" si="82"/>
        <v>13200322.304251201</v>
      </c>
      <c r="AP162" s="42">
        <v>14029035.279577959</v>
      </c>
      <c r="AS162" s="2">
        <f t="shared" si="83"/>
        <v>786542.20439986582</v>
      </c>
    </row>
    <row r="163" spans="1:45" ht="158.25" customHeight="1" x14ac:dyDescent="0.25">
      <c r="A163" s="127"/>
      <c r="B163" s="111"/>
      <c r="C163" s="89">
        <v>17</v>
      </c>
      <c r="D163" s="5" t="s">
        <v>111</v>
      </c>
      <c r="E163" s="20">
        <v>1848</v>
      </c>
      <c r="F163" s="21">
        <f t="shared" si="85"/>
        <v>60133.290512376741</v>
      </c>
      <c r="G163" s="21">
        <f t="shared" si="75"/>
        <v>62181.031528175416</v>
      </c>
      <c r="H163" s="21">
        <f t="shared" si="76"/>
        <v>62521.849128513844</v>
      </c>
      <c r="I163" s="21">
        <f t="shared" si="77"/>
        <v>111126320.86687222</v>
      </c>
      <c r="J163" s="21">
        <f t="shared" si="78"/>
        <v>114910546.26406817</v>
      </c>
      <c r="K163" s="21">
        <f t="shared" si="72"/>
        <v>115540377.18949358</v>
      </c>
      <c r="L163" s="22">
        <v>8866450</v>
      </c>
      <c r="M163" s="22">
        <f t="shared" si="73"/>
        <v>80.552317737599566</v>
      </c>
      <c r="N163" s="22">
        <f t="shared" si="84"/>
        <v>8866450</v>
      </c>
      <c r="O163" s="22">
        <f t="shared" si="79"/>
        <v>8866450</v>
      </c>
      <c r="P163" s="23">
        <f t="shared" si="80"/>
        <v>119992770.86687222</v>
      </c>
      <c r="Q163" s="23">
        <f t="shared" si="74"/>
        <v>124.52037454652987</v>
      </c>
      <c r="R163" s="24">
        <v>123776996.26406817</v>
      </c>
      <c r="S163" s="24"/>
      <c r="T163" s="24">
        <f t="shared" si="81"/>
        <v>124406827.18949358</v>
      </c>
      <c r="U163" s="12"/>
      <c r="V163" s="45"/>
      <c r="W163" s="25">
        <v>93026521.480000004</v>
      </c>
      <c r="X163" s="25">
        <v>78970964.900000006</v>
      </c>
      <c r="Y163" s="25">
        <v>78970964.900000006</v>
      </c>
      <c r="Z163" s="25"/>
      <c r="AA163" s="25"/>
      <c r="AB163" s="25"/>
      <c r="AC163" s="25"/>
      <c r="AD163" s="25">
        <v>3793626.0786581924</v>
      </c>
      <c r="AE163" s="25">
        <v>3243329.7</v>
      </c>
      <c r="AF163" s="25">
        <v>3243329.7</v>
      </c>
      <c r="AG163" s="38"/>
      <c r="AH163" s="45"/>
      <c r="AI163" s="45"/>
      <c r="AJ163" s="96">
        <v>991108.77440917981</v>
      </c>
      <c r="AK163" s="17">
        <v>832408.3</v>
      </c>
      <c r="AL163" s="17">
        <v>832408.3</v>
      </c>
      <c r="AM163" s="42">
        <v>22181514.533804849</v>
      </c>
      <c r="AN163" s="38">
        <v>7.6061158982371382E-2</v>
      </c>
      <c r="AO163" s="43">
        <f t="shared" si="82"/>
        <v>38916929.08919882</v>
      </c>
      <c r="AP163" s="42">
        <v>41360124.289493576</v>
      </c>
      <c r="AS163" s="2">
        <f t="shared" si="83"/>
        <v>1098015.8815818878</v>
      </c>
    </row>
    <row r="164" spans="1:45" ht="141" customHeight="1" x14ac:dyDescent="0.25">
      <c r="A164" s="127"/>
      <c r="B164" s="111"/>
      <c r="C164" s="89">
        <v>18</v>
      </c>
      <c r="D164" s="5" t="s">
        <v>112</v>
      </c>
      <c r="E164" s="20">
        <v>825</v>
      </c>
      <c r="F164" s="21">
        <f t="shared" si="85"/>
        <v>86297.759991017927</v>
      </c>
      <c r="G164" s="21">
        <f t="shared" si="75"/>
        <v>81683.843790672559</v>
      </c>
      <c r="H164" s="21">
        <f t="shared" si="76"/>
        <v>81182.938218251846</v>
      </c>
      <c r="I164" s="21">
        <f t="shared" si="77"/>
        <v>71195651.992589787</v>
      </c>
      <c r="J164" s="21">
        <f t="shared" si="78"/>
        <v>67389171.127304867</v>
      </c>
      <c r="K164" s="21">
        <f t="shared" si="72"/>
        <v>66975924.030057773</v>
      </c>
      <c r="L164" s="22">
        <v>2533410</v>
      </c>
      <c r="M164" s="22">
        <f t="shared" si="73"/>
        <v>23.016206856138826</v>
      </c>
      <c r="N164" s="22">
        <f t="shared" si="84"/>
        <v>2533410</v>
      </c>
      <c r="O164" s="22">
        <f t="shared" si="79"/>
        <v>2533410</v>
      </c>
      <c r="P164" s="23">
        <f t="shared" si="80"/>
        <v>73729061.992589787</v>
      </c>
      <c r="Q164" s="23">
        <f t="shared" si="74"/>
        <v>76.511029355821307</v>
      </c>
      <c r="R164" s="24">
        <v>69922581.127304867</v>
      </c>
      <c r="S164" s="24"/>
      <c r="T164" s="24">
        <f t="shared" si="81"/>
        <v>69509334.030057773</v>
      </c>
      <c r="U164" s="12"/>
      <c r="V164" s="45"/>
      <c r="W164" s="25">
        <v>65966770.689999998</v>
      </c>
      <c r="X164" s="25">
        <v>57211245.810000002</v>
      </c>
      <c r="Y164" s="25">
        <v>57211245.810000002</v>
      </c>
      <c r="Z164" s="25"/>
      <c r="AA164" s="25"/>
      <c r="AB164" s="25"/>
      <c r="AC164" s="25"/>
      <c r="AD164" s="25">
        <v>1698498.7054271235</v>
      </c>
      <c r="AE164" s="25">
        <v>1507434.37</v>
      </c>
      <c r="AF164" s="25">
        <v>1507434.37</v>
      </c>
      <c r="AG164" s="38"/>
      <c r="AH164" s="45"/>
      <c r="AI164" s="45"/>
      <c r="AJ164" s="96">
        <v>515349.05304634239</v>
      </c>
      <c r="AK164" s="17">
        <v>444907.88</v>
      </c>
      <c r="AL164" s="17">
        <v>444907.88</v>
      </c>
      <c r="AM164" s="42">
        <v>5548443.544116322</v>
      </c>
      <c r="AN164" s="38">
        <v>1.8122978983142721E-2</v>
      </c>
      <c r="AO164" s="43">
        <f t="shared" si="82"/>
        <v>9734609.5837018192</v>
      </c>
      <c r="AP164" s="42">
        <v>10345745.970057767</v>
      </c>
      <c r="AS164" s="2">
        <f t="shared" si="83"/>
        <v>570937.7814159625</v>
      </c>
    </row>
    <row r="165" spans="1:45" ht="184.5" customHeight="1" x14ac:dyDescent="0.25">
      <c r="A165" s="127"/>
      <c r="B165" s="111"/>
      <c r="C165" s="89">
        <v>19</v>
      </c>
      <c r="D165" s="5" t="s">
        <v>156</v>
      </c>
      <c r="E165" s="44">
        <v>1260</v>
      </c>
      <c r="F165" s="21">
        <f t="shared" si="85"/>
        <v>97357.359584323887</v>
      </c>
      <c r="G165" s="21">
        <f t="shared" si="75"/>
        <v>95845.253055314854</v>
      </c>
      <c r="H165" s="21">
        <f t="shared" si="76"/>
        <v>95471.256352418379</v>
      </c>
      <c r="I165" s="21">
        <f t="shared" si="77"/>
        <v>122670273.07624809</v>
      </c>
      <c r="J165" s="21">
        <f t="shared" si="78"/>
        <v>120765018.84969671</v>
      </c>
      <c r="K165" s="21">
        <f t="shared" si="72"/>
        <v>120293783.00404716</v>
      </c>
      <c r="L165" s="22">
        <v>6439830</v>
      </c>
      <c r="M165" s="22">
        <f t="shared" si="73"/>
        <v>58.506305492742392</v>
      </c>
      <c r="N165" s="22">
        <f t="shared" si="84"/>
        <v>6439830</v>
      </c>
      <c r="O165" s="22">
        <f t="shared" si="79"/>
        <v>6439830</v>
      </c>
      <c r="P165" s="23">
        <f t="shared" si="80"/>
        <v>129110103.07624809</v>
      </c>
      <c r="Q165" s="23">
        <f t="shared" si="74"/>
        <v>133.98172470433389</v>
      </c>
      <c r="R165" s="24">
        <v>127204848.84969671</v>
      </c>
      <c r="S165" s="24"/>
      <c r="T165" s="24">
        <f t="shared" si="81"/>
        <v>126733613.00404716</v>
      </c>
      <c r="U165" s="12"/>
      <c r="V165" s="45"/>
      <c r="W165" s="25">
        <v>113066797.34999999</v>
      </c>
      <c r="X165" s="25">
        <v>100095428.83</v>
      </c>
      <c r="Y165" s="25">
        <v>100095428.83</v>
      </c>
      <c r="Z165" s="25"/>
      <c r="AA165" s="25"/>
      <c r="AB165" s="25"/>
      <c r="AC165" s="25"/>
      <c r="AD165" s="25">
        <v>2626077.9501858656</v>
      </c>
      <c r="AE165" s="25">
        <v>2335605.35</v>
      </c>
      <c r="AF165" s="25">
        <v>2335605.35</v>
      </c>
      <c r="AG165" s="38"/>
      <c r="AH165" s="45"/>
      <c r="AI165" s="45"/>
      <c r="AJ165" s="96">
        <v>776251.45844131964</v>
      </c>
      <c r="AK165" s="17">
        <v>731945.23</v>
      </c>
      <c r="AL165" s="17">
        <v>731945.23</v>
      </c>
      <c r="AM165" s="42">
        <v>12640976.317620918</v>
      </c>
      <c r="AN165" s="38">
        <v>4.3467357385402923E-2</v>
      </c>
      <c r="AO165" s="43">
        <f t="shared" si="82"/>
        <v>22178286.258197621</v>
      </c>
      <c r="AP165" s="42">
        <v>23570633.594047163</v>
      </c>
      <c r="AS165" s="2">
        <f t="shared" si="83"/>
        <v>859982.72992565006</v>
      </c>
    </row>
    <row r="166" spans="1:45" ht="168.75" customHeight="1" x14ac:dyDescent="0.25">
      <c r="A166" s="127"/>
      <c r="B166" s="111"/>
      <c r="C166" s="89">
        <v>20</v>
      </c>
      <c r="D166" s="5" t="s">
        <v>115</v>
      </c>
      <c r="E166" s="44">
        <v>397</v>
      </c>
      <c r="F166" s="21">
        <f t="shared" si="85"/>
        <v>106970.64408038917</v>
      </c>
      <c r="G166" s="21">
        <f t="shared" si="75"/>
        <v>96754.914666247001</v>
      </c>
      <c r="H166" s="21">
        <f t="shared" si="76"/>
        <v>96171.149121178212</v>
      </c>
      <c r="I166" s="21">
        <f t="shared" si="77"/>
        <v>42467345.6999145</v>
      </c>
      <c r="J166" s="21">
        <f t="shared" si="78"/>
        <v>38411701.122500062</v>
      </c>
      <c r="K166" s="21">
        <f t="shared" si="72"/>
        <v>38179946.201107748</v>
      </c>
      <c r="L166" s="22">
        <v>1988830</v>
      </c>
      <c r="M166" s="22">
        <f t="shared" si="73"/>
        <v>18.068659507025938</v>
      </c>
      <c r="N166" s="22">
        <f t="shared" si="84"/>
        <v>1988830</v>
      </c>
      <c r="O166" s="22">
        <f t="shared" si="79"/>
        <v>1988830</v>
      </c>
      <c r="P166" s="23">
        <f t="shared" si="80"/>
        <v>44456175.6999145</v>
      </c>
      <c r="Q166" s="23">
        <f t="shared" si="74"/>
        <v>46.133609625544516</v>
      </c>
      <c r="R166" s="24">
        <v>40400531.122500062</v>
      </c>
      <c r="S166" s="24"/>
      <c r="T166" s="24">
        <f t="shared" si="81"/>
        <v>40168776.201107748</v>
      </c>
      <c r="U166" s="12"/>
      <c r="V166" s="45"/>
      <c r="W166" s="25">
        <v>40103780.170000002</v>
      </c>
      <c r="X166" s="25">
        <v>33108245.170000002</v>
      </c>
      <c r="Y166" s="25">
        <v>33108245.170000002</v>
      </c>
      <c r="Z166" s="25"/>
      <c r="AA166" s="25"/>
      <c r="AB166" s="25"/>
      <c r="AC166" s="25"/>
      <c r="AD166" s="25">
        <v>831107.94307615201</v>
      </c>
      <c r="AE166" s="25">
        <v>705781.18</v>
      </c>
      <c r="AF166" s="25">
        <v>705781.18</v>
      </c>
      <c r="AG166" s="38"/>
      <c r="AH166" s="45"/>
      <c r="AI166" s="45"/>
      <c r="AJ166" s="96">
        <v>251767.78293857619</v>
      </c>
      <c r="AK166" s="17">
        <v>258333.61</v>
      </c>
      <c r="AL166" s="17">
        <v>258333.61</v>
      </c>
      <c r="AM166" s="42">
        <v>3269519.8038997757</v>
      </c>
      <c r="AN166" s="38">
        <v>1.5566826852574054E-2</v>
      </c>
      <c r="AO166" s="43">
        <f t="shared" si="82"/>
        <v>5736293.171964623</v>
      </c>
      <c r="AP166" s="42">
        <v>6096416.2411077451</v>
      </c>
      <c r="AS166" s="2">
        <f t="shared" si="83"/>
        <v>278925.00931798597</v>
      </c>
    </row>
    <row r="167" spans="1:45" ht="110.1" customHeight="1" x14ac:dyDescent="0.25">
      <c r="A167" s="127"/>
      <c r="B167" s="111"/>
      <c r="C167" s="89">
        <f t="shared" si="86"/>
        <v>21</v>
      </c>
      <c r="D167" s="5" t="s">
        <v>102</v>
      </c>
      <c r="E167" s="44">
        <v>669</v>
      </c>
      <c r="F167" s="21">
        <f t="shared" si="85"/>
        <v>61773.089665002488</v>
      </c>
      <c r="G167" s="21">
        <f t="shared" si="75"/>
        <v>58559.987391821669</v>
      </c>
      <c r="H167" s="21">
        <f t="shared" si="76"/>
        <v>58428.542312838872</v>
      </c>
      <c r="I167" s="21">
        <f t="shared" si="77"/>
        <v>41326196.985886663</v>
      </c>
      <c r="J167" s="21">
        <f t="shared" si="78"/>
        <v>39176631.565128699</v>
      </c>
      <c r="K167" s="21">
        <f t="shared" si="72"/>
        <v>39088694.807289205</v>
      </c>
      <c r="L167" s="22">
        <v>2375240</v>
      </c>
      <c r="M167" s="22">
        <f t="shared" si="73"/>
        <v>21.579221355001831</v>
      </c>
      <c r="N167" s="22">
        <f t="shared" si="84"/>
        <v>2375240</v>
      </c>
      <c r="O167" s="22">
        <f t="shared" si="79"/>
        <v>2375240</v>
      </c>
      <c r="P167" s="23">
        <f t="shared" si="80"/>
        <v>43701436.985886663</v>
      </c>
      <c r="Q167" s="23">
        <f t="shared" si="74"/>
        <v>45.350392881097626</v>
      </c>
      <c r="R167" s="24">
        <v>41551871.565128699</v>
      </c>
      <c r="S167" s="24"/>
      <c r="T167" s="24">
        <f t="shared" si="81"/>
        <v>41463934.807289205</v>
      </c>
      <c r="U167" s="12"/>
      <c r="V167" s="45"/>
      <c r="W167" s="25">
        <v>37130458.630000003</v>
      </c>
      <c r="X167" s="25">
        <v>31183154.640000001</v>
      </c>
      <c r="Y167" s="25">
        <v>31183154.640000001</v>
      </c>
      <c r="Z167" s="25"/>
      <c r="AA167" s="25"/>
      <c r="AB167" s="25"/>
      <c r="AC167" s="25"/>
      <c r="AD167" s="25">
        <v>1441492.2231018429</v>
      </c>
      <c r="AE167" s="25">
        <v>1148424.29</v>
      </c>
      <c r="AF167" s="25">
        <v>1148424.29</v>
      </c>
      <c r="AG167" s="38"/>
      <c r="AH167" s="45"/>
      <c r="AI167" s="45"/>
      <c r="AJ167" s="96">
        <v>401118.58978138841</v>
      </c>
      <c r="AK167" s="17">
        <v>315741.08</v>
      </c>
      <c r="AL167" s="17">
        <v>315741.08</v>
      </c>
      <c r="AM167" s="42">
        <v>4728367.5430034352</v>
      </c>
      <c r="AN167" s="38">
        <v>1.7007553308418272E-2</v>
      </c>
      <c r="AO167" s="43">
        <f t="shared" si="82"/>
        <v>8295806.1361542949</v>
      </c>
      <c r="AP167" s="42">
        <v>8816614.7972892076</v>
      </c>
      <c r="AS167" s="2">
        <f t="shared" si="83"/>
        <v>444385.7156246517</v>
      </c>
    </row>
    <row r="168" spans="1:45" ht="110.1" customHeight="1" x14ac:dyDescent="0.25">
      <c r="A168" s="127"/>
      <c r="B168" s="111"/>
      <c r="C168" s="89">
        <f t="shared" si="86"/>
        <v>22</v>
      </c>
      <c r="D168" s="5" t="s">
        <v>30</v>
      </c>
      <c r="E168" s="20">
        <v>1756</v>
      </c>
      <c r="F168" s="21">
        <f t="shared" si="85"/>
        <v>54383.710194679341</v>
      </c>
      <c r="G168" s="21">
        <f t="shared" si="75"/>
        <v>55314.785475773337</v>
      </c>
      <c r="H168" s="21">
        <f t="shared" si="76"/>
        <v>55450.359188986869</v>
      </c>
      <c r="I168" s="21">
        <f t="shared" si="77"/>
        <v>95497795.101856917</v>
      </c>
      <c r="J168" s="21">
        <f t="shared" si="78"/>
        <v>97132763.295457974</v>
      </c>
      <c r="K168" s="21">
        <f t="shared" si="72"/>
        <v>97370830.735860944</v>
      </c>
      <c r="L168" s="22">
        <v>11330360</v>
      </c>
      <c r="M168" s="22">
        <f t="shared" si="73"/>
        <v>102.93711223786165</v>
      </c>
      <c r="N168" s="22">
        <f t="shared" si="84"/>
        <v>11330360</v>
      </c>
      <c r="O168" s="22">
        <f t="shared" si="79"/>
        <v>11330360</v>
      </c>
      <c r="P168" s="23">
        <f t="shared" si="80"/>
        <v>106828155.10185692</v>
      </c>
      <c r="Q168" s="23">
        <f t="shared" si="74"/>
        <v>110.8590275005519</v>
      </c>
      <c r="R168" s="24">
        <v>108463123.29545797</v>
      </c>
      <c r="S168" s="24"/>
      <c r="T168" s="24">
        <f t="shared" si="81"/>
        <v>108701190.73586094</v>
      </c>
      <c r="U168" s="12"/>
      <c r="V168" s="45"/>
      <c r="W168" s="25">
        <v>85575620.390000001</v>
      </c>
      <c r="X168" s="25">
        <v>73862997.290000007</v>
      </c>
      <c r="Y168" s="25">
        <v>73862997.290000007</v>
      </c>
      <c r="Z168" s="25"/>
      <c r="AA168" s="25"/>
      <c r="AB168" s="25"/>
      <c r="AC168" s="25"/>
      <c r="AD168" s="25">
        <v>3685457.4533467987</v>
      </c>
      <c r="AE168" s="25">
        <v>3147457.69</v>
      </c>
      <c r="AF168" s="25">
        <v>3147457.69</v>
      </c>
      <c r="AG168" s="38"/>
      <c r="AH168" s="45"/>
      <c r="AI168" s="45"/>
      <c r="AJ168" s="96">
        <v>979211.97570403421</v>
      </c>
      <c r="AK168" s="17">
        <v>760648.96</v>
      </c>
      <c r="AL168" s="17">
        <v>760648.96</v>
      </c>
      <c r="AM168" s="42">
        <v>16587865.28280608</v>
      </c>
      <c r="AN168" s="38">
        <v>5.4393321273643505E-2</v>
      </c>
      <c r="AO168" s="43">
        <f t="shared" si="82"/>
        <v>29103007.189537231</v>
      </c>
      <c r="AP168" s="42">
        <v>30930086.795860939</v>
      </c>
      <c r="AS168" s="2">
        <f t="shared" si="83"/>
        <v>1084835.820769673</v>
      </c>
    </row>
    <row r="169" spans="1:45" ht="110.1" customHeight="1" x14ac:dyDescent="0.25">
      <c r="A169" s="127"/>
      <c r="B169" s="111"/>
      <c r="C169" s="89">
        <f t="shared" si="86"/>
        <v>23</v>
      </c>
      <c r="D169" s="5" t="s">
        <v>103</v>
      </c>
      <c r="E169" s="20">
        <v>1258</v>
      </c>
      <c r="F169" s="21">
        <f t="shared" si="85"/>
        <v>54169.498425643586</v>
      </c>
      <c r="G169" s="21">
        <f t="shared" si="75"/>
        <v>42656.18347007643</v>
      </c>
      <c r="H169" s="21">
        <f t="shared" si="76"/>
        <v>42472.910619858005</v>
      </c>
      <c r="I169" s="21">
        <f t="shared" si="77"/>
        <v>68145229.019459635</v>
      </c>
      <c r="J169" s="21">
        <f t="shared" si="78"/>
        <v>53661478.805356145</v>
      </c>
      <c r="K169" s="21">
        <f t="shared" si="72"/>
        <v>53430921.559781373</v>
      </c>
      <c r="L169" s="22">
        <v>2639760</v>
      </c>
      <c r="M169" s="22">
        <f t="shared" si="73"/>
        <v>23.982404036678247</v>
      </c>
      <c r="N169" s="22">
        <f t="shared" si="84"/>
        <v>2639760</v>
      </c>
      <c r="O169" s="22">
        <f t="shared" si="79"/>
        <v>2639760</v>
      </c>
      <c r="P169" s="23">
        <f t="shared" si="80"/>
        <v>70784989.019459635</v>
      </c>
      <c r="Q169" s="23">
        <f t="shared" si="74"/>
        <v>73.455869726969922</v>
      </c>
      <c r="R169" s="24">
        <v>56301238.805356145</v>
      </c>
      <c r="S169" s="24"/>
      <c r="T169" s="24">
        <f t="shared" si="81"/>
        <v>56070681.559781373</v>
      </c>
      <c r="U169" s="12"/>
      <c r="V169" s="45"/>
      <c r="W169" s="25">
        <v>62036643.979999997</v>
      </c>
      <c r="X169" s="25">
        <v>43306875.259999998</v>
      </c>
      <c r="Y169" s="25">
        <v>43306875.259999998</v>
      </c>
      <c r="Z169" s="25"/>
      <c r="AA169" s="25"/>
      <c r="AB169" s="25"/>
      <c r="AC169" s="25"/>
      <c r="AD169" s="25">
        <v>2623456.3337902082</v>
      </c>
      <c r="AE169" s="25">
        <v>2143861.33</v>
      </c>
      <c r="AF169" s="25">
        <v>2143861.33</v>
      </c>
      <c r="AG169" s="38"/>
      <c r="AH169" s="45"/>
      <c r="AI169" s="45"/>
      <c r="AJ169" s="96">
        <v>729572.13778941811</v>
      </c>
      <c r="AK169" s="17">
        <v>559722.81999999995</v>
      </c>
      <c r="AL169" s="17">
        <v>559722.81999999995</v>
      </c>
      <c r="AM169" s="42">
        <v>5395316.5678800102</v>
      </c>
      <c r="AN169" s="38">
        <v>1.8848420900029628E-2</v>
      </c>
      <c r="AO169" s="43">
        <f t="shared" si="82"/>
        <v>9465952.0190098304</v>
      </c>
      <c r="AP169" s="42">
        <v>10060222.149781378</v>
      </c>
      <c r="AS169" s="2">
        <f t="shared" si="83"/>
        <v>808268.28975454462</v>
      </c>
    </row>
    <row r="170" spans="1:45" ht="110.1" customHeight="1" x14ac:dyDescent="0.25">
      <c r="A170" s="127"/>
      <c r="B170" s="111"/>
      <c r="C170" s="89">
        <f t="shared" si="86"/>
        <v>24</v>
      </c>
      <c r="D170" s="5" t="s">
        <v>31</v>
      </c>
      <c r="E170" s="20">
        <v>1308</v>
      </c>
      <c r="F170" s="21">
        <f t="shared" si="85"/>
        <v>57912.431879561795</v>
      </c>
      <c r="G170" s="21">
        <f t="shared" si="75"/>
        <v>63986.582579693961</v>
      </c>
      <c r="H170" s="21">
        <f t="shared" si="76"/>
        <v>63519.935876326301</v>
      </c>
      <c r="I170" s="21">
        <f t="shared" si="77"/>
        <v>75749460.898466825</v>
      </c>
      <c r="J170" s="21">
        <f t="shared" si="78"/>
        <v>83694450.014239699</v>
      </c>
      <c r="K170" s="21">
        <f t="shared" si="72"/>
        <v>83084076.1262348</v>
      </c>
      <c r="L170" s="22">
        <v>2838260</v>
      </c>
      <c r="M170" s="22">
        <f t="shared" si="73"/>
        <v>25.78579040562111</v>
      </c>
      <c r="N170" s="22">
        <f t="shared" si="84"/>
        <v>2838260</v>
      </c>
      <c r="O170" s="22">
        <f t="shared" si="79"/>
        <v>2838260</v>
      </c>
      <c r="P170" s="23">
        <f t="shared" si="80"/>
        <v>78587720.898466825</v>
      </c>
      <c r="Q170" s="23">
        <f t="shared" si="74"/>
        <v>81.553016655413472</v>
      </c>
      <c r="R170" s="24">
        <v>86532710.014239699</v>
      </c>
      <c r="S170" s="24"/>
      <c r="T170" s="24">
        <f t="shared" si="81"/>
        <v>85922336.1262348</v>
      </c>
      <c r="U170" s="12"/>
      <c r="V170" s="45"/>
      <c r="W170" s="25">
        <v>69134628.400000006</v>
      </c>
      <c r="X170" s="25">
        <v>71737595.859999999</v>
      </c>
      <c r="Y170" s="25">
        <v>71737595.859999999</v>
      </c>
      <c r="Z170" s="25"/>
      <c r="AA170" s="25"/>
      <c r="AB170" s="25"/>
      <c r="AC170" s="25"/>
      <c r="AD170" s="25">
        <v>2759605.9604111104</v>
      </c>
      <c r="AE170" s="25">
        <v>2468194.2999999998</v>
      </c>
      <c r="AF170" s="25">
        <v>2468194.2999999998</v>
      </c>
      <c r="AG170" s="38"/>
      <c r="AH170" s="45"/>
      <c r="AI170" s="45"/>
      <c r="AJ170" s="96">
        <v>725454.60914742178</v>
      </c>
      <c r="AK170" s="17">
        <v>588426.56000000006</v>
      </c>
      <c r="AL170" s="17">
        <v>588426.56000000006</v>
      </c>
      <c r="AM170" s="42">
        <v>5968031.928908295</v>
      </c>
      <c r="AN170" s="38">
        <v>2.2289687605101555E-2</v>
      </c>
      <c r="AO170" s="43">
        <f t="shared" si="82"/>
        <v>10470767.224908644</v>
      </c>
      <c r="AP170" s="42">
        <v>11128119.406234808</v>
      </c>
      <c r="AS170" s="2">
        <f t="shared" si="83"/>
        <v>803706.61906963377</v>
      </c>
    </row>
    <row r="171" spans="1:45" ht="110.1" customHeight="1" x14ac:dyDescent="0.25">
      <c r="A171" s="127"/>
      <c r="B171" s="111"/>
      <c r="C171" s="89">
        <f t="shared" si="86"/>
        <v>25</v>
      </c>
      <c r="D171" s="5" t="s">
        <v>27</v>
      </c>
      <c r="E171" s="20">
        <v>1695</v>
      </c>
      <c r="F171" s="21">
        <f t="shared" si="85"/>
        <v>56801.698936260254</v>
      </c>
      <c r="G171" s="21">
        <f t="shared" si="75"/>
        <v>52753.44808829148</v>
      </c>
      <c r="H171" s="21">
        <f t="shared" si="76"/>
        <v>52678.122039381036</v>
      </c>
      <c r="I171" s="21">
        <f t="shared" si="77"/>
        <v>96278879.696961135</v>
      </c>
      <c r="J171" s="21">
        <f t="shared" si="78"/>
        <v>89417094.50965406</v>
      </c>
      <c r="K171" s="21">
        <f t="shared" si="72"/>
        <v>89289416.856750861</v>
      </c>
      <c r="L171" s="22">
        <v>4642200</v>
      </c>
      <c r="M171" s="22">
        <f t="shared" si="73"/>
        <v>42.174711344617592</v>
      </c>
      <c r="N171" s="22">
        <f t="shared" si="84"/>
        <v>4642200</v>
      </c>
      <c r="O171" s="22">
        <f t="shared" si="79"/>
        <v>4642200</v>
      </c>
      <c r="P171" s="23">
        <f t="shared" si="80"/>
        <v>100921079.69696113</v>
      </c>
      <c r="Q171" s="23">
        <f t="shared" si="74"/>
        <v>104.72906453213035</v>
      </c>
      <c r="R171" s="24">
        <v>94059294.50965406</v>
      </c>
      <c r="S171" s="24"/>
      <c r="T171" s="24">
        <f t="shared" si="81"/>
        <v>93931616.856750861</v>
      </c>
      <c r="U171" s="12"/>
      <c r="V171" s="45"/>
      <c r="W171" s="25">
        <v>85015308.670000002</v>
      </c>
      <c r="X171" s="25">
        <v>68936856.819999993</v>
      </c>
      <c r="Y171" s="25">
        <v>68936856.819999993</v>
      </c>
      <c r="Z171" s="25"/>
      <c r="AA171" s="25"/>
      <c r="AB171" s="25"/>
      <c r="AC171" s="25"/>
      <c r="AD171" s="25">
        <v>3592818.6157758115</v>
      </c>
      <c r="AE171" s="25">
        <v>3067904.32</v>
      </c>
      <c r="AF171" s="25">
        <v>3067904.32</v>
      </c>
      <c r="AG171" s="38"/>
      <c r="AH171" s="45"/>
      <c r="AI171" s="45"/>
      <c r="AJ171" s="96">
        <v>961474.84999116242</v>
      </c>
      <c r="AK171" s="17">
        <v>760648.96</v>
      </c>
      <c r="AL171" s="17">
        <v>760648.96</v>
      </c>
      <c r="AM171" s="42">
        <v>11351477.561194168</v>
      </c>
      <c r="AN171" s="38">
        <v>3.3748202487331541E-2</v>
      </c>
      <c r="AO171" s="43">
        <f t="shared" si="82"/>
        <v>19915891.975427162</v>
      </c>
      <c r="AP171" s="42">
        <v>21166206.756750885</v>
      </c>
      <c r="AS171" s="2">
        <f t="shared" si="83"/>
        <v>1065185.4592460778</v>
      </c>
    </row>
    <row r="172" spans="1:45" ht="110.1" customHeight="1" x14ac:dyDescent="0.25">
      <c r="A172" s="127"/>
      <c r="B172" s="111"/>
      <c r="C172" s="89">
        <f t="shared" si="86"/>
        <v>26</v>
      </c>
      <c r="D172" s="5" t="s">
        <v>107</v>
      </c>
      <c r="E172" s="20">
        <v>354</v>
      </c>
      <c r="F172" s="21">
        <f t="shared" si="85"/>
        <v>80849.133400615348</v>
      </c>
      <c r="G172" s="21">
        <f t="shared" si="75"/>
        <v>79766.413620283085</v>
      </c>
      <c r="H172" s="21">
        <f t="shared" si="76"/>
        <v>79916.254120214246</v>
      </c>
      <c r="I172" s="21">
        <f t="shared" si="77"/>
        <v>28620593.223817833</v>
      </c>
      <c r="J172" s="21">
        <f t="shared" si="78"/>
        <v>28237310.42158021</v>
      </c>
      <c r="K172" s="21">
        <f t="shared" si="72"/>
        <v>28290353.958555844</v>
      </c>
      <c r="L172" s="22">
        <v>1410370</v>
      </c>
      <c r="M172" s="22">
        <f t="shared" si="73"/>
        <v>12.813309990760485</v>
      </c>
      <c r="N172" s="22">
        <f t="shared" si="84"/>
        <v>1410370</v>
      </c>
      <c r="O172" s="22">
        <f t="shared" si="79"/>
        <v>1410370</v>
      </c>
      <c r="P172" s="23">
        <f t="shared" si="80"/>
        <v>30030963.223817833</v>
      </c>
      <c r="Q172" s="23">
        <f t="shared" si="74"/>
        <v>31.164100650460586</v>
      </c>
      <c r="R172" s="24">
        <v>29647680.42158021</v>
      </c>
      <c r="S172" s="24"/>
      <c r="T172" s="24">
        <f t="shared" si="81"/>
        <v>29700723.958555844</v>
      </c>
      <c r="U172" s="12"/>
      <c r="V172" s="45"/>
      <c r="W172" s="25">
        <v>24686932.260000002</v>
      </c>
      <c r="X172" s="25">
        <v>20596106.59</v>
      </c>
      <c r="Y172" s="25">
        <v>20596106.59</v>
      </c>
      <c r="Z172" s="25"/>
      <c r="AA172" s="25"/>
      <c r="AB172" s="25"/>
      <c r="AC172" s="25"/>
      <c r="AD172" s="25">
        <v>699627.60160295456</v>
      </c>
      <c r="AE172" s="25">
        <v>638466.79</v>
      </c>
      <c r="AF172" s="25">
        <v>638466.79</v>
      </c>
      <c r="AG172" s="38"/>
      <c r="AH172" s="45"/>
      <c r="AI172" s="45"/>
      <c r="AJ172" s="96">
        <v>219444.46907915856</v>
      </c>
      <c r="AK172" s="17">
        <v>215278.01</v>
      </c>
      <c r="AL172" s="17">
        <v>215278.01</v>
      </c>
      <c r="AM172" s="42">
        <v>4424958.8931357171</v>
      </c>
      <c r="AN172" s="38">
        <v>1.0395960510213978E-2</v>
      </c>
      <c r="AO172" s="43">
        <f t="shared" si="82"/>
        <v>7763483.0211588582</v>
      </c>
      <c r="AP172" s="42">
        <v>8250872.5685558431</v>
      </c>
      <c r="AS172" s="2">
        <f t="shared" si="83"/>
        <v>243115.10340311431</v>
      </c>
    </row>
    <row r="173" spans="1:45" ht="110.1" customHeight="1" x14ac:dyDescent="0.25">
      <c r="A173" s="127"/>
      <c r="B173" s="111"/>
      <c r="C173" s="89">
        <f t="shared" si="86"/>
        <v>27</v>
      </c>
      <c r="D173" s="5" t="s">
        <v>11</v>
      </c>
      <c r="E173" s="20">
        <v>523</v>
      </c>
      <c r="F173" s="21">
        <f t="shared" si="85"/>
        <v>89642.411911187955</v>
      </c>
      <c r="G173" s="21">
        <f t="shared" si="75"/>
        <v>89201.082848713515</v>
      </c>
      <c r="H173" s="21">
        <f t="shared" si="76"/>
        <v>88839.310951501204</v>
      </c>
      <c r="I173" s="21">
        <f t="shared" si="77"/>
        <v>46882981.429551303</v>
      </c>
      <c r="J173" s="21">
        <f t="shared" si="78"/>
        <v>46652166.329877168</v>
      </c>
      <c r="K173" s="21">
        <f t="shared" si="72"/>
        <v>46462959.627635129</v>
      </c>
      <c r="L173" s="22">
        <v>1928600</v>
      </c>
      <c r="M173" s="22">
        <f t="shared" si="73"/>
        <v>17.521465748832341</v>
      </c>
      <c r="N173" s="22">
        <f t="shared" si="84"/>
        <v>1928600</v>
      </c>
      <c r="O173" s="22">
        <f t="shared" si="79"/>
        <v>1928600</v>
      </c>
      <c r="P173" s="23">
        <f t="shared" si="80"/>
        <v>48811581.429551303</v>
      </c>
      <c r="Q173" s="23">
        <f t="shared" si="74"/>
        <v>50.653354847181078</v>
      </c>
      <c r="R173" s="24">
        <v>48580766.329877168</v>
      </c>
      <c r="S173" s="24"/>
      <c r="T173" s="24">
        <f t="shared" si="81"/>
        <v>48391559.627635129</v>
      </c>
      <c r="U173" s="12"/>
      <c r="V173" s="45"/>
      <c r="W173" s="25">
        <v>41868365.630000003</v>
      </c>
      <c r="X173" s="25">
        <v>37443803.789999999</v>
      </c>
      <c r="Y173" s="25">
        <v>37443803.789999999</v>
      </c>
      <c r="Z173" s="25">
        <v>801000</v>
      </c>
      <c r="AA173" s="25">
        <v>830000</v>
      </c>
      <c r="AB173" s="25">
        <v>830000</v>
      </c>
      <c r="AC173" s="25"/>
      <c r="AD173" s="25">
        <v>1073161.5397507483</v>
      </c>
      <c r="AE173" s="25">
        <v>985237.89</v>
      </c>
      <c r="AF173" s="25">
        <v>985237.89</v>
      </c>
      <c r="AG173" s="38"/>
      <c r="AH173" s="45"/>
      <c r="AI173" s="45"/>
      <c r="AJ173" s="96">
        <v>325205.9269610811</v>
      </c>
      <c r="AK173" s="17">
        <v>287037.34000000003</v>
      </c>
      <c r="AL173" s="17">
        <v>287037.34000000003</v>
      </c>
      <c r="AM173" s="42">
        <v>4743848.3328394741</v>
      </c>
      <c r="AN173" s="38">
        <v>1.6137922945221362E-2</v>
      </c>
      <c r="AO173" s="43">
        <f t="shared" si="82"/>
        <v>8322966.806331967</v>
      </c>
      <c r="AP173" s="42">
        <v>8845480.6076351274</v>
      </c>
      <c r="AS173" s="2">
        <f t="shared" si="83"/>
        <v>360284.64464023133</v>
      </c>
    </row>
    <row r="174" spans="1:45" ht="110.1" customHeight="1" x14ac:dyDescent="0.25">
      <c r="A174" s="127"/>
      <c r="B174" s="111"/>
      <c r="C174" s="89">
        <f t="shared" si="86"/>
        <v>28</v>
      </c>
      <c r="D174" s="5" t="s">
        <v>28</v>
      </c>
      <c r="E174" s="20">
        <v>323</v>
      </c>
      <c r="F174" s="21">
        <f t="shared" si="85"/>
        <v>75108.202467215538</v>
      </c>
      <c r="G174" s="21">
        <f t="shared" si="75"/>
        <v>69993.291246685374</v>
      </c>
      <c r="H174" s="21">
        <f t="shared" si="76"/>
        <v>69671.946212255789</v>
      </c>
      <c r="I174" s="21">
        <f t="shared" si="77"/>
        <v>24259949.396910619</v>
      </c>
      <c r="J174" s="21">
        <f t="shared" si="78"/>
        <v>22607833.072679378</v>
      </c>
      <c r="K174" s="21">
        <f t="shared" si="72"/>
        <v>22504038.62655862</v>
      </c>
      <c r="L174" s="22">
        <v>1101730</v>
      </c>
      <c r="M174" s="22">
        <f t="shared" si="73"/>
        <v>10.009294026475711</v>
      </c>
      <c r="N174" s="22">
        <f t="shared" si="84"/>
        <v>1101730</v>
      </c>
      <c r="O174" s="22">
        <f t="shared" si="79"/>
        <v>1101730</v>
      </c>
      <c r="P174" s="23">
        <f t="shared" si="80"/>
        <v>25361679.396910619</v>
      </c>
      <c r="Q174" s="23">
        <f t="shared" si="74"/>
        <v>26.318633987843</v>
      </c>
      <c r="R174" s="24">
        <v>23709563.072679378</v>
      </c>
      <c r="S174" s="24"/>
      <c r="T174" s="24">
        <f t="shared" si="81"/>
        <v>23605768.62655862</v>
      </c>
      <c r="U174" s="12"/>
      <c r="V174" s="45"/>
      <c r="W174" s="25">
        <v>22264548.57</v>
      </c>
      <c r="X174" s="25">
        <v>18696532.510000002</v>
      </c>
      <c r="Y174" s="25">
        <v>18696532.510000002</v>
      </c>
      <c r="Z174" s="25"/>
      <c r="AA174" s="25"/>
      <c r="AB174" s="25"/>
      <c r="AC174" s="25"/>
      <c r="AD174" s="25">
        <v>689638.030469666</v>
      </c>
      <c r="AE174" s="25">
        <v>628267.64</v>
      </c>
      <c r="AF174" s="25">
        <v>628267.64</v>
      </c>
      <c r="AG174" s="38"/>
      <c r="AH174" s="45"/>
      <c r="AI174" s="45"/>
      <c r="AJ174" s="96">
        <v>196267.41027092299</v>
      </c>
      <c r="AK174" s="17">
        <v>157870.54</v>
      </c>
      <c r="AL174" s="17">
        <v>157870.54</v>
      </c>
      <c r="AM174" s="42">
        <v>2211225.3861700292</v>
      </c>
      <c r="AN174" s="38">
        <v>8.2058379302482401E-3</v>
      </c>
      <c r="AO174" s="43">
        <f t="shared" si="82"/>
        <v>3879541.2920370242</v>
      </c>
      <c r="AP174" s="42">
        <v>4123097.9365586205</v>
      </c>
      <c r="AS174" s="2">
        <f t="shared" si="83"/>
        <v>217438.02403816712</v>
      </c>
    </row>
    <row r="175" spans="1:45" ht="110.1" customHeight="1" x14ac:dyDescent="0.25">
      <c r="A175" s="127"/>
      <c r="B175" s="111"/>
      <c r="C175" s="89">
        <f t="shared" si="86"/>
        <v>29</v>
      </c>
      <c r="D175" s="5" t="s">
        <v>113</v>
      </c>
      <c r="E175" s="20">
        <v>976</v>
      </c>
      <c r="F175" s="21">
        <f t="shared" si="85"/>
        <v>69311.378136697705</v>
      </c>
      <c r="G175" s="21">
        <f t="shared" si="75"/>
        <v>56862.037414106599</v>
      </c>
      <c r="H175" s="21">
        <f t="shared" si="76"/>
        <v>57278.131087999805</v>
      </c>
      <c r="I175" s="21">
        <f t="shared" si="77"/>
        <v>67647905.061416954</v>
      </c>
      <c r="J175" s="21">
        <f t="shared" si="78"/>
        <v>55497348.516168043</v>
      </c>
      <c r="K175" s="21">
        <f t="shared" si="72"/>
        <v>55903455.941887811</v>
      </c>
      <c r="L175" s="22">
        <v>2720190</v>
      </c>
      <c r="M175" s="22">
        <f t="shared" si="73"/>
        <v>24.713116206220185</v>
      </c>
      <c r="N175" s="22">
        <f t="shared" si="84"/>
        <v>2720190</v>
      </c>
      <c r="O175" s="22">
        <f t="shared" si="79"/>
        <v>2720190</v>
      </c>
      <c r="P175" s="23">
        <f t="shared" si="80"/>
        <v>70368095.061416954</v>
      </c>
      <c r="Q175" s="23">
        <f t="shared" si="74"/>
        <v>73.023245399465608</v>
      </c>
      <c r="R175" s="24">
        <v>58217538.516168043</v>
      </c>
      <c r="S175" s="24"/>
      <c r="T175" s="24">
        <f t="shared" si="81"/>
        <v>58623645.941887811</v>
      </c>
      <c r="U175" s="12"/>
      <c r="V175" s="45"/>
      <c r="W175" s="25">
        <v>56437637.299999997</v>
      </c>
      <c r="X175" s="25">
        <v>35668406.289999999</v>
      </c>
      <c r="Y175" s="25">
        <v>35668406.289999999</v>
      </c>
      <c r="Z175" s="25"/>
      <c r="AA175" s="25"/>
      <c r="AB175" s="25"/>
      <c r="AC175" s="25"/>
      <c r="AD175" s="25">
        <v>1989679.6688275351</v>
      </c>
      <c r="AE175" s="25">
        <v>1283053.07</v>
      </c>
      <c r="AF175" s="25">
        <v>1283053.07</v>
      </c>
      <c r="AG175" s="38"/>
      <c r="AH175" s="45"/>
      <c r="AI175" s="45"/>
      <c r="AJ175" s="96">
        <v>510365.92640869826</v>
      </c>
      <c r="AK175" s="17">
        <v>358796.68</v>
      </c>
      <c r="AL175" s="17">
        <v>358796.68</v>
      </c>
      <c r="AM175" s="42">
        <v>11430412.166180721</v>
      </c>
      <c r="AN175" s="38">
        <v>1.8120497539023114E-2</v>
      </c>
      <c r="AO175" s="43">
        <f t="shared" si="82"/>
        <v>20054380.824791528</v>
      </c>
      <c r="AP175" s="42">
        <v>21313389.901887815</v>
      </c>
      <c r="AS175" s="2">
        <f t="shared" si="83"/>
        <v>565417.14399518212</v>
      </c>
    </row>
    <row r="176" spans="1:45" ht="110.1" customHeight="1" x14ac:dyDescent="0.25">
      <c r="A176" s="127"/>
      <c r="B176" s="111"/>
      <c r="C176" s="89">
        <f t="shared" si="86"/>
        <v>30</v>
      </c>
      <c r="D176" s="5" t="s">
        <v>29</v>
      </c>
      <c r="E176" s="20">
        <v>393</v>
      </c>
      <c r="F176" s="21">
        <f t="shared" si="85"/>
        <v>84091.830480926365</v>
      </c>
      <c r="G176" s="21">
        <f t="shared" si="75"/>
        <v>92996.232844138707</v>
      </c>
      <c r="H176" s="21">
        <f t="shared" si="76"/>
        <v>92701.211929714802</v>
      </c>
      <c r="I176" s="21">
        <f t="shared" si="77"/>
        <v>33048089.379004061</v>
      </c>
      <c r="J176" s="21">
        <f t="shared" si="78"/>
        <v>36547519.50774651</v>
      </c>
      <c r="K176" s="21">
        <f t="shared" si="72"/>
        <v>36431576.288377918</v>
      </c>
      <c r="L176" s="22">
        <v>2077420</v>
      </c>
      <c r="M176" s="22">
        <f t="shared" si="73"/>
        <v>18.873505846696716</v>
      </c>
      <c r="N176" s="22">
        <f t="shared" si="84"/>
        <v>2077420</v>
      </c>
      <c r="O176" s="22">
        <f t="shared" si="79"/>
        <v>2077420</v>
      </c>
      <c r="P176" s="23">
        <f t="shared" si="80"/>
        <v>35125509.379004061</v>
      </c>
      <c r="Q176" s="23">
        <f t="shared" si="74"/>
        <v>36.450875768706581</v>
      </c>
      <c r="R176" s="24">
        <v>38624939.50774651</v>
      </c>
      <c r="S176" s="24"/>
      <c r="T176" s="24">
        <f t="shared" si="81"/>
        <v>38508996.288377918</v>
      </c>
      <c r="U176" s="12"/>
      <c r="V176" s="45"/>
      <c r="W176" s="25">
        <v>30000675.969999999</v>
      </c>
      <c r="X176" s="25">
        <v>29724158.379999999</v>
      </c>
      <c r="Y176" s="25">
        <v>29724158.379999999</v>
      </c>
      <c r="Z176" s="25"/>
      <c r="AA176" s="25"/>
      <c r="AB176" s="25"/>
      <c r="AC176" s="25"/>
      <c r="AD176" s="25">
        <v>794776.99525432766</v>
      </c>
      <c r="AE176" s="25">
        <v>881206.56</v>
      </c>
      <c r="AF176" s="25">
        <v>881206.56</v>
      </c>
      <c r="AG176" s="38"/>
      <c r="AH176" s="45"/>
      <c r="AI176" s="45"/>
      <c r="AJ176" s="96">
        <v>245262.3373972566</v>
      </c>
      <c r="AK176" s="17">
        <v>287037.34000000003</v>
      </c>
      <c r="AL176" s="17">
        <v>287037.34000000003</v>
      </c>
      <c r="AM176" s="42">
        <v>4084794.0763524836</v>
      </c>
      <c r="AN176" s="38">
        <v>1.543567425937239E-2</v>
      </c>
      <c r="AO176" s="43">
        <f t="shared" si="82"/>
        <v>7166672.1030757716</v>
      </c>
      <c r="AP176" s="42">
        <v>7616594.0083779227</v>
      </c>
      <c r="AS176" s="2">
        <f t="shared" si="83"/>
        <v>271717.84628444997</v>
      </c>
    </row>
    <row r="177" spans="1:45" ht="110.1" customHeight="1" x14ac:dyDescent="0.25">
      <c r="A177" s="127"/>
      <c r="B177" s="111"/>
      <c r="C177" s="89">
        <f t="shared" si="86"/>
        <v>31</v>
      </c>
      <c r="D177" s="5" t="s">
        <v>114</v>
      </c>
      <c r="E177" s="20">
        <v>603</v>
      </c>
      <c r="F177" s="21">
        <f t="shared" si="85"/>
        <v>71018.975186273441</v>
      </c>
      <c r="G177" s="21">
        <f t="shared" si="75"/>
        <v>65785.287993021411</v>
      </c>
      <c r="H177" s="21">
        <f t="shared" si="76"/>
        <v>65532.601856861736</v>
      </c>
      <c r="I177" s="21">
        <f t="shared" si="77"/>
        <v>42824442.037322886</v>
      </c>
      <c r="J177" s="21">
        <f t="shared" si="78"/>
        <v>39668528.659791909</v>
      </c>
      <c r="K177" s="21">
        <f t="shared" si="72"/>
        <v>39516158.919687629</v>
      </c>
      <c r="L177" s="22">
        <v>1800430</v>
      </c>
      <c r="M177" s="22">
        <f t="shared" si="73"/>
        <v>16.35703234375724</v>
      </c>
      <c r="N177" s="22">
        <f t="shared" si="84"/>
        <v>1800430</v>
      </c>
      <c r="O177" s="22">
        <f t="shared" si="79"/>
        <v>1800430</v>
      </c>
      <c r="P177" s="23">
        <f t="shared" si="80"/>
        <v>44624872.037322886</v>
      </c>
      <c r="Q177" s="23">
        <f t="shared" si="74"/>
        <v>46.308671264399621</v>
      </c>
      <c r="R177" s="24">
        <v>41468958.659791909</v>
      </c>
      <c r="S177" s="24"/>
      <c r="T177" s="24">
        <f t="shared" si="81"/>
        <v>41316588.919687629</v>
      </c>
      <c r="U177" s="12"/>
      <c r="V177" s="45"/>
      <c r="W177" s="25">
        <v>38929291.420000002</v>
      </c>
      <c r="X177" s="25">
        <v>32185895.510000002</v>
      </c>
      <c r="Y177" s="25">
        <v>32185895.510000002</v>
      </c>
      <c r="Z177" s="25"/>
      <c r="AA177" s="25"/>
      <c r="AB177" s="25"/>
      <c r="AC177" s="25"/>
      <c r="AD177" s="25">
        <v>1198427.7409959899</v>
      </c>
      <c r="AE177" s="25">
        <v>1109667.52</v>
      </c>
      <c r="AF177" s="25">
        <v>1109667.52</v>
      </c>
      <c r="AG177" s="38"/>
      <c r="AH177" s="45"/>
      <c r="AI177" s="45"/>
      <c r="AJ177" s="96">
        <v>364793.75194659544</v>
      </c>
      <c r="AK177" s="17">
        <v>315741.08</v>
      </c>
      <c r="AL177" s="17">
        <v>315741.08</v>
      </c>
      <c r="AM177" s="42">
        <v>4132359.1243802975</v>
      </c>
      <c r="AN177" s="38">
        <v>1.3062487275222795E-2</v>
      </c>
      <c r="AO177" s="43">
        <f t="shared" si="82"/>
        <v>7250123.8258335525</v>
      </c>
      <c r="AP177" s="42">
        <v>7705284.8096876321</v>
      </c>
      <c r="AS177" s="2">
        <f t="shared" si="83"/>
        <v>404142.65667053667</v>
      </c>
    </row>
    <row r="178" spans="1:45" ht="110.1" customHeight="1" x14ac:dyDescent="0.25">
      <c r="A178" s="127"/>
      <c r="B178" s="111"/>
      <c r="C178" s="89">
        <f t="shared" si="86"/>
        <v>32</v>
      </c>
      <c r="D178" s="5" t="s">
        <v>158</v>
      </c>
      <c r="E178" s="20">
        <v>503</v>
      </c>
      <c r="F178" s="21">
        <f t="shared" si="85"/>
        <v>71529.641935652951</v>
      </c>
      <c r="G178" s="21">
        <f t="shared" si="75"/>
        <v>67092.84840810782</v>
      </c>
      <c r="H178" s="21">
        <f t="shared" si="76"/>
        <v>66721.286574358077</v>
      </c>
      <c r="I178" s="21">
        <f t="shared" si="77"/>
        <v>35979409.893633433</v>
      </c>
      <c r="J178" s="21">
        <f t="shared" si="78"/>
        <v>33747702.749278232</v>
      </c>
      <c r="K178" s="21">
        <f t="shared" si="72"/>
        <v>33560807.146902114</v>
      </c>
      <c r="L178" s="22">
        <v>1418370</v>
      </c>
      <c r="M178" s="22">
        <f t="shared" si="73"/>
        <v>12.885990549710321</v>
      </c>
      <c r="N178" s="22">
        <f t="shared" si="84"/>
        <v>1418370</v>
      </c>
      <c r="O178" s="22">
        <f t="shared" si="79"/>
        <v>1418370</v>
      </c>
      <c r="P178" s="23">
        <f t="shared" si="80"/>
        <v>37397779.893633433</v>
      </c>
      <c r="Q178" s="23">
        <f t="shared" si="74"/>
        <v>38.808884284624611</v>
      </c>
      <c r="R178" s="24">
        <v>35166072.749278232</v>
      </c>
      <c r="S178" s="24"/>
      <c r="T178" s="24">
        <f t="shared" si="81"/>
        <v>34979177.146902114</v>
      </c>
      <c r="U178" s="12"/>
      <c r="V178" s="45"/>
      <c r="W178" s="25">
        <v>33014259.649999999</v>
      </c>
      <c r="X178" s="25">
        <v>28175863.260000002</v>
      </c>
      <c r="Y178" s="25">
        <v>28175863.260000002</v>
      </c>
      <c r="Z178" s="25"/>
      <c r="AA178" s="25"/>
      <c r="AB178" s="25"/>
      <c r="AC178" s="25"/>
      <c r="AD178" s="25">
        <v>1074472.353113692</v>
      </c>
      <c r="AE178" s="25">
        <v>972998.91</v>
      </c>
      <c r="AF178" s="25">
        <v>972998.91</v>
      </c>
      <c r="AG178" s="38"/>
      <c r="AH178" s="45"/>
      <c r="AI178" s="45"/>
      <c r="AJ178" s="96">
        <v>328480.45807728986</v>
      </c>
      <c r="AK178" s="17">
        <v>272685.48</v>
      </c>
      <c r="AL178" s="17">
        <v>272685.48</v>
      </c>
      <c r="AM178" s="42">
        <v>2980567.4324424569</v>
      </c>
      <c r="AN178" s="38">
        <v>1.0919512133529603E-2</v>
      </c>
      <c r="AO178" s="43">
        <f t="shared" si="82"/>
        <v>5229333.2467069216</v>
      </c>
      <c r="AP178" s="42">
        <v>5557629.4969021128</v>
      </c>
      <c r="AS178" s="2">
        <f t="shared" si="83"/>
        <v>363912.38688524842</v>
      </c>
    </row>
    <row r="179" spans="1:45" ht="110.1" customHeight="1" x14ac:dyDescent="0.25">
      <c r="A179" s="127"/>
      <c r="B179" s="111"/>
      <c r="C179" s="89">
        <f t="shared" si="86"/>
        <v>33</v>
      </c>
      <c r="D179" s="5" t="s">
        <v>159</v>
      </c>
      <c r="E179" s="20">
        <v>333</v>
      </c>
      <c r="F179" s="21">
        <f t="shared" si="85"/>
        <v>72956.632416606517</v>
      </c>
      <c r="G179" s="21">
        <f t="shared" si="75"/>
        <v>67873.841821873808</v>
      </c>
      <c r="H179" s="21">
        <f t="shared" si="76"/>
        <v>68005.88932140515</v>
      </c>
      <c r="I179" s="21">
        <f t="shared" si="77"/>
        <v>24294558.594729971</v>
      </c>
      <c r="J179" s="21">
        <f t="shared" si="78"/>
        <v>22601989.326683979</v>
      </c>
      <c r="K179" s="21">
        <f t="shared" si="72"/>
        <v>22645961.144027915</v>
      </c>
      <c r="L179" s="22">
        <v>1397040</v>
      </c>
      <c r="M179" s="22">
        <f t="shared" si="73"/>
        <v>12.692206009410315</v>
      </c>
      <c r="N179" s="22">
        <f t="shared" si="84"/>
        <v>1397040</v>
      </c>
      <c r="O179" s="22">
        <f t="shared" si="79"/>
        <v>1397040</v>
      </c>
      <c r="P179" s="23">
        <f t="shared" si="80"/>
        <v>25691598.594729971</v>
      </c>
      <c r="Q179" s="23">
        <f t="shared" si="74"/>
        <v>26.661001797051558</v>
      </c>
      <c r="R179" s="24">
        <v>23999029.326683979</v>
      </c>
      <c r="S179" s="24"/>
      <c r="T179" s="24">
        <f t="shared" si="81"/>
        <v>24043001.144027915</v>
      </c>
      <c r="U179" s="12"/>
      <c r="V179" s="45"/>
      <c r="W179" s="25">
        <v>21270321.649999999</v>
      </c>
      <c r="X179" s="25">
        <v>16660435.15</v>
      </c>
      <c r="Y179" s="25">
        <v>16660435.15</v>
      </c>
      <c r="Z179" s="25"/>
      <c r="AA179" s="25"/>
      <c r="AB179" s="25"/>
      <c r="AC179" s="25"/>
      <c r="AD179" s="25">
        <v>641693.29959848092</v>
      </c>
      <c r="AE179" s="25">
        <v>528315.97</v>
      </c>
      <c r="AF179" s="25">
        <v>528315.97</v>
      </c>
      <c r="AG179" s="38"/>
      <c r="AH179" s="45"/>
      <c r="AI179" s="45"/>
      <c r="AJ179" s="96">
        <v>188302.39536577527</v>
      </c>
      <c r="AK179" s="17">
        <v>157870.54</v>
      </c>
      <c r="AL179" s="17">
        <v>157870.54</v>
      </c>
      <c r="AM179" s="42">
        <v>3591281.2497657151</v>
      </c>
      <c r="AN179" s="38">
        <v>1.1075148308711397E-2</v>
      </c>
      <c r="AO179" s="43">
        <f t="shared" si="82"/>
        <v>6300815.8222696427</v>
      </c>
      <c r="AP179" s="42">
        <v>6696379.4840279138</v>
      </c>
      <c r="AS179" s="2">
        <f t="shared" si="83"/>
        <v>208613.85348423154</v>
      </c>
    </row>
    <row r="180" spans="1:45" ht="110.1" customHeight="1" x14ac:dyDescent="0.25">
      <c r="A180" s="127"/>
      <c r="B180" s="111"/>
      <c r="C180" s="89">
        <f t="shared" si="86"/>
        <v>34</v>
      </c>
      <c r="D180" s="5" t="s">
        <v>12</v>
      </c>
      <c r="E180" s="20">
        <v>469</v>
      </c>
      <c r="F180" s="21">
        <f t="shared" si="85"/>
        <v>110726.31186693478</v>
      </c>
      <c r="G180" s="21">
        <f t="shared" si="75"/>
        <v>99312.220579164612</v>
      </c>
      <c r="H180" s="21">
        <f t="shared" si="76"/>
        <v>98869.301363523075</v>
      </c>
      <c r="I180" s="21">
        <f t="shared" si="77"/>
        <v>51930640.265592411</v>
      </c>
      <c r="J180" s="21">
        <f t="shared" si="78"/>
        <v>46577431.451628201</v>
      </c>
      <c r="K180" s="21">
        <f t="shared" si="72"/>
        <v>46369702.339492321</v>
      </c>
      <c r="L180" s="22">
        <v>1674200</v>
      </c>
      <c r="M180" s="22">
        <f t="shared" si="73"/>
        <v>15.210223974227475</v>
      </c>
      <c r="N180" s="22">
        <f t="shared" si="84"/>
        <v>1674200</v>
      </c>
      <c r="O180" s="22">
        <f t="shared" si="79"/>
        <v>1674200</v>
      </c>
      <c r="P180" s="23">
        <f t="shared" si="80"/>
        <v>53604840.265592411</v>
      </c>
      <c r="Q180" s="23">
        <f t="shared" si="74"/>
        <v>55.627474381636169</v>
      </c>
      <c r="R180" s="24">
        <v>48251631.451628201</v>
      </c>
      <c r="S180" s="24"/>
      <c r="T180" s="24">
        <f t="shared" si="81"/>
        <v>48043902.339492321</v>
      </c>
      <c r="U180" s="12"/>
      <c r="V180" s="45"/>
      <c r="W180" s="25">
        <v>47779571.020000003</v>
      </c>
      <c r="X180" s="25">
        <v>38441466.32</v>
      </c>
      <c r="Y180" s="25">
        <v>38441466.32</v>
      </c>
      <c r="Z180" s="25"/>
      <c r="AA180" s="25"/>
      <c r="AB180" s="25"/>
      <c r="AC180" s="25"/>
      <c r="AD180" s="25">
        <v>947860.69091017451</v>
      </c>
      <c r="AE180" s="25">
        <v>822051.49</v>
      </c>
      <c r="AF180" s="25">
        <v>822051.49</v>
      </c>
      <c r="AG180" s="38"/>
      <c r="AH180" s="45"/>
      <c r="AI180" s="45"/>
      <c r="AJ180" s="96">
        <v>345500.86085038737</v>
      </c>
      <c r="AK180" s="17">
        <v>330092.95</v>
      </c>
      <c r="AL180" s="17">
        <v>330092.95</v>
      </c>
      <c r="AM180" s="42">
        <v>4531907.6938318498</v>
      </c>
      <c r="AN180" s="38">
        <v>1.2989235044811975E-2</v>
      </c>
      <c r="AO180" s="43">
        <f t="shared" si="82"/>
        <v>7951122.0972247934</v>
      </c>
      <c r="AP180" s="42">
        <v>8450291.5794923138</v>
      </c>
      <c r="AS180" s="2">
        <f t="shared" si="83"/>
        <v>382768.71531087672</v>
      </c>
    </row>
    <row r="181" spans="1:45" ht="110.1" customHeight="1" x14ac:dyDescent="0.25">
      <c r="A181" s="127"/>
      <c r="B181" s="111"/>
      <c r="C181" s="89">
        <f t="shared" si="86"/>
        <v>35</v>
      </c>
      <c r="D181" s="5" t="s">
        <v>22</v>
      </c>
      <c r="E181" s="20">
        <v>534</v>
      </c>
      <c r="F181" s="21">
        <f t="shared" si="85"/>
        <v>94949.620549647138</v>
      </c>
      <c r="G181" s="21">
        <f t="shared" si="75"/>
        <v>88014.154708841874</v>
      </c>
      <c r="H181" s="21">
        <f t="shared" si="76"/>
        <v>87509.447462121534</v>
      </c>
      <c r="I181" s="21">
        <f t="shared" si="77"/>
        <v>50703097.373511575</v>
      </c>
      <c r="J181" s="21">
        <f t="shared" si="78"/>
        <v>46999558.614521563</v>
      </c>
      <c r="K181" s="21">
        <f t="shared" si="72"/>
        <v>46730044.944772899</v>
      </c>
      <c r="L181" s="22">
        <v>1699850</v>
      </c>
      <c r="M181" s="22">
        <f t="shared" si="73"/>
        <v>15.443256016360394</v>
      </c>
      <c r="N181" s="22">
        <f t="shared" si="84"/>
        <v>1699850</v>
      </c>
      <c r="O181" s="22">
        <f t="shared" si="79"/>
        <v>1699850</v>
      </c>
      <c r="P181" s="23">
        <f t="shared" si="80"/>
        <v>52402947.373511575</v>
      </c>
      <c r="Q181" s="23">
        <f t="shared" si="74"/>
        <v>54.380231301861294</v>
      </c>
      <c r="R181" s="24">
        <v>48699408.614521563</v>
      </c>
      <c r="S181" s="24"/>
      <c r="T181" s="24">
        <f t="shared" si="81"/>
        <v>48429894.944772899</v>
      </c>
      <c r="U181" s="12"/>
      <c r="V181" s="45"/>
      <c r="W181" s="25">
        <v>46892801.149999999</v>
      </c>
      <c r="X181" s="25">
        <v>39578753.5</v>
      </c>
      <c r="Y181" s="25">
        <v>39578753.5</v>
      </c>
      <c r="Z181" s="25"/>
      <c r="AA181" s="25"/>
      <c r="AB181" s="25"/>
      <c r="AC181" s="25"/>
      <c r="AD181" s="25">
        <v>1143002.6314813884</v>
      </c>
      <c r="AE181" s="25">
        <v>1005636.19</v>
      </c>
      <c r="AF181" s="25">
        <v>1005636.19</v>
      </c>
      <c r="AG181" s="38"/>
      <c r="AH181" s="45"/>
      <c r="AI181" s="45"/>
      <c r="AJ181" s="96">
        <v>336613.45872973709</v>
      </c>
      <c r="AK181" s="17">
        <v>330092.95</v>
      </c>
      <c r="AL181" s="17">
        <v>330092.95</v>
      </c>
      <c r="AM181" s="42">
        <v>4030530.133300452</v>
      </c>
      <c r="AN181" s="38">
        <v>1.2266837032711789E-2</v>
      </c>
      <c r="AO181" s="43">
        <f t="shared" si="82"/>
        <v>7071467.3315243134</v>
      </c>
      <c r="AP181" s="42">
        <v>7515412.3047728967</v>
      </c>
      <c r="AS181" s="2">
        <f t="shared" si="83"/>
        <v>372922.6631655955</v>
      </c>
    </row>
    <row r="182" spans="1:45" ht="110.1" customHeight="1" x14ac:dyDescent="0.25">
      <c r="A182" s="127"/>
      <c r="B182" s="111"/>
      <c r="C182" s="89">
        <f t="shared" si="86"/>
        <v>36</v>
      </c>
      <c r="D182" s="5" t="s">
        <v>32</v>
      </c>
      <c r="E182" s="20">
        <v>446</v>
      </c>
      <c r="F182" s="21">
        <f t="shared" si="85"/>
        <v>107407.97441709903</v>
      </c>
      <c r="G182" s="21">
        <f t="shared" si="75"/>
        <v>99770.655199393485</v>
      </c>
      <c r="H182" s="21">
        <f t="shared" si="76"/>
        <v>99448.344528409914</v>
      </c>
      <c r="I182" s="21">
        <f t="shared" si="77"/>
        <v>47903956.59002617</v>
      </c>
      <c r="J182" s="21">
        <f t="shared" si="78"/>
        <v>44497712.218929492</v>
      </c>
      <c r="K182" s="21">
        <f t="shared" si="72"/>
        <v>44353961.659670822</v>
      </c>
      <c r="L182" s="22">
        <v>1789440</v>
      </c>
      <c r="M182" s="22">
        <f t="shared" si="73"/>
        <v>16.2571874258999</v>
      </c>
      <c r="N182" s="22">
        <f t="shared" si="84"/>
        <v>1789440</v>
      </c>
      <c r="O182" s="22">
        <f t="shared" si="79"/>
        <v>1789440</v>
      </c>
      <c r="P182" s="23">
        <f t="shared" si="80"/>
        <v>49693396.59002617</v>
      </c>
      <c r="Q182" s="23">
        <f t="shared" si="74"/>
        <v>51.568442925153391</v>
      </c>
      <c r="R182" s="24">
        <v>46287152.218929492</v>
      </c>
      <c r="S182" s="24"/>
      <c r="T182" s="24">
        <f t="shared" si="81"/>
        <v>46143401.659670822</v>
      </c>
      <c r="U182" s="12"/>
      <c r="V182" s="45"/>
      <c r="W182" s="25">
        <v>43662667.030000001</v>
      </c>
      <c r="X182" s="25">
        <v>36104427.719999999</v>
      </c>
      <c r="Y182" s="25">
        <v>36104427.719999999</v>
      </c>
      <c r="Z182" s="25"/>
      <c r="AA182" s="25"/>
      <c r="AB182" s="25"/>
      <c r="AC182" s="25"/>
      <c r="AD182" s="25">
        <v>902796.7516043816</v>
      </c>
      <c r="AE182" s="25">
        <v>705781.18</v>
      </c>
      <c r="AF182" s="25">
        <v>705781.18</v>
      </c>
      <c r="AG182" s="38"/>
      <c r="AH182" s="45"/>
      <c r="AI182" s="45"/>
      <c r="AJ182" s="96">
        <v>276462.18633138557</v>
      </c>
      <c r="AK182" s="17">
        <v>287037.34000000003</v>
      </c>
      <c r="AL182" s="17">
        <v>287037.34000000003</v>
      </c>
      <c r="AM182" s="42">
        <v>4851470.6220904049</v>
      </c>
      <c r="AN182" s="38">
        <v>1.6882839665675931E-2</v>
      </c>
      <c r="AO182" s="43">
        <f t="shared" si="82"/>
        <v>8511787.5017273445</v>
      </c>
      <c r="AP182" s="42">
        <v>9046155.4196708221</v>
      </c>
      <c r="AS182" s="2">
        <f t="shared" si="83"/>
        <v>306283.1034158392</v>
      </c>
    </row>
    <row r="183" spans="1:45" ht="110.1" customHeight="1" x14ac:dyDescent="0.25">
      <c r="A183" s="127"/>
      <c r="B183" s="111"/>
      <c r="C183" s="89">
        <f t="shared" si="86"/>
        <v>37</v>
      </c>
      <c r="D183" s="5" t="s">
        <v>106</v>
      </c>
      <c r="E183" s="20">
        <v>740</v>
      </c>
      <c r="F183" s="21">
        <f t="shared" si="85"/>
        <v>81953.249498532576</v>
      </c>
      <c r="G183" s="21">
        <f t="shared" si="75"/>
        <v>77516.440431463314</v>
      </c>
      <c r="H183" s="21">
        <f t="shared" si="76"/>
        <v>77456.06717359605</v>
      </c>
      <c r="I183" s="21">
        <f t="shared" si="77"/>
        <v>60645404.62891411</v>
      </c>
      <c r="J183" s="21">
        <f t="shared" si="78"/>
        <v>57362165.919282854</v>
      </c>
      <c r="K183" s="21">
        <f t="shared" si="72"/>
        <v>57317489.708461076</v>
      </c>
      <c r="L183" s="22">
        <v>3857310</v>
      </c>
      <c r="M183" s="22">
        <f t="shared" si="73"/>
        <v>35.04393085535024</v>
      </c>
      <c r="N183" s="22">
        <f t="shared" si="84"/>
        <v>3857310</v>
      </c>
      <c r="O183" s="22">
        <f t="shared" si="79"/>
        <v>3857310</v>
      </c>
      <c r="P183" s="23">
        <f t="shared" si="80"/>
        <v>64502714.62891411</v>
      </c>
      <c r="Q183" s="23">
        <f t="shared" si="74"/>
        <v>66.936550650800712</v>
      </c>
      <c r="R183" s="24">
        <v>61219475.919282854</v>
      </c>
      <c r="S183" s="24"/>
      <c r="T183" s="24">
        <f t="shared" si="81"/>
        <v>61174799.708461076</v>
      </c>
      <c r="U183" s="12"/>
      <c r="V183" s="45"/>
      <c r="W183" s="25">
        <v>54854602.869999997</v>
      </c>
      <c r="X183" s="25">
        <v>45151035.460000001</v>
      </c>
      <c r="Y183" s="25">
        <v>45151035.460000001</v>
      </c>
      <c r="Z183" s="25"/>
      <c r="AA183" s="25"/>
      <c r="AB183" s="25"/>
      <c r="AC183" s="25"/>
      <c r="AD183" s="25">
        <v>1458112.8832534282</v>
      </c>
      <c r="AE183" s="25">
        <v>1223898</v>
      </c>
      <c r="AF183" s="25">
        <v>1223898</v>
      </c>
      <c r="AG183" s="38"/>
      <c r="AH183" s="45"/>
      <c r="AI183" s="45"/>
      <c r="AJ183" s="96">
        <v>452922.31216488412</v>
      </c>
      <c r="AK183" s="17">
        <v>373148.55</v>
      </c>
      <c r="AL183" s="17">
        <v>373148.55</v>
      </c>
      <c r="AM183" s="42">
        <v>7737076.5634957999</v>
      </c>
      <c r="AN183" s="38">
        <v>2.0635391525363103E-2</v>
      </c>
      <c r="AO183" s="43">
        <f t="shared" si="82"/>
        <v>13574513.11633314</v>
      </c>
      <c r="AP183" s="42">
        <v>14426717.69846108</v>
      </c>
      <c r="AS183" s="2">
        <f t="shared" si="83"/>
        <v>501777.30711373477</v>
      </c>
    </row>
    <row r="184" spans="1:45" ht="110.1" customHeight="1" x14ac:dyDescent="0.25">
      <c r="A184" s="127"/>
      <c r="B184" s="111"/>
      <c r="C184" s="89">
        <f t="shared" si="86"/>
        <v>38</v>
      </c>
      <c r="D184" s="5" t="s">
        <v>23</v>
      </c>
      <c r="E184" s="20">
        <v>426</v>
      </c>
      <c r="F184" s="21">
        <f t="shared" si="85"/>
        <v>92597.651420006645</v>
      </c>
      <c r="G184" s="21">
        <f t="shared" si="75"/>
        <v>76311.91402464686</v>
      </c>
      <c r="H184" s="21">
        <f t="shared" si="76"/>
        <v>76099.759009202375</v>
      </c>
      <c r="I184" s="21">
        <f t="shared" si="77"/>
        <v>39446599.50492283</v>
      </c>
      <c r="J184" s="21">
        <f t="shared" si="78"/>
        <v>32508875.374499559</v>
      </c>
      <c r="K184" s="21">
        <f t="shared" si="72"/>
        <v>32418497.337920211</v>
      </c>
      <c r="L184" s="22">
        <v>1875870</v>
      </c>
      <c r="M184" s="22">
        <f t="shared" si="73"/>
        <v>17.042410014654219</v>
      </c>
      <c r="N184" s="22">
        <f t="shared" si="84"/>
        <v>1875870</v>
      </c>
      <c r="O184" s="22">
        <f t="shared" si="79"/>
        <v>1875870</v>
      </c>
      <c r="P184" s="23">
        <f t="shared" si="80"/>
        <v>41322469.50492283</v>
      </c>
      <c r="Q184" s="23">
        <f t="shared" si="74"/>
        <v>42.881661476500867</v>
      </c>
      <c r="R184" s="24">
        <v>34384745.374499559</v>
      </c>
      <c r="S184" s="24"/>
      <c r="T184" s="24">
        <f t="shared" si="81"/>
        <v>34294367.337920211</v>
      </c>
      <c r="U184" s="12"/>
      <c r="V184" s="45"/>
      <c r="W184" s="25">
        <v>36401415.310000002</v>
      </c>
      <c r="X184" s="25">
        <v>26459098.300000001</v>
      </c>
      <c r="Y184" s="25">
        <v>26459098.300000001</v>
      </c>
      <c r="Z184" s="25"/>
      <c r="AA184" s="25"/>
      <c r="AB184" s="25"/>
      <c r="AC184" s="25"/>
      <c r="AD184" s="25">
        <v>885619.19902084314</v>
      </c>
      <c r="AE184" s="25">
        <v>607869.34</v>
      </c>
      <c r="AF184" s="25">
        <v>607869.34</v>
      </c>
      <c r="AG184" s="38"/>
      <c r="AH184" s="45"/>
      <c r="AI184" s="45"/>
      <c r="AJ184" s="96">
        <v>282517.52800531173</v>
      </c>
      <c r="AK184" s="17">
        <v>229629.88</v>
      </c>
      <c r="AL184" s="17">
        <v>229629.88</v>
      </c>
      <c r="AM184" s="42">
        <v>3752917.4678966776</v>
      </c>
      <c r="AN184" s="38">
        <v>1.352317564750836E-2</v>
      </c>
      <c r="AO184" s="43">
        <f t="shared" si="82"/>
        <v>6584402.645417464</v>
      </c>
      <c r="AP184" s="42">
        <v>6997769.8179202117</v>
      </c>
      <c r="AS184" s="2">
        <f t="shared" si="83"/>
        <v>312991.6116018747</v>
      </c>
    </row>
    <row r="185" spans="1:45" ht="110.1" customHeight="1" x14ac:dyDescent="0.25">
      <c r="A185" s="127"/>
      <c r="B185" s="111"/>
      <c r="C185" s="89">
        <f t="shared" si="86"/>
        <v>39</v>
      </c>
      <c r="D185" s="5" t="s">
        <v>117</v>
      </c>
      <c r="E185" s="44">
        <v>237</v>
      </c>
      <c r="F185" s="21">
        <f t="shared" si="85"/>
        <v>114981.53430880044</v>
      </c>
      <c r="G185" s="21">
        <f t="shared" si="75"/>
        <v>114996.42775082076</v>
      </c>
      <c r="H185" s="21">
        <f t="shared" si="76"/>
        <v>115372.06588386693</v>
      </c>
      <c r="I185" s="21">
        <f t="shared" si="77"/>
        <v>27250623.631185707</v>
      </c>
      <c r="J185" s="21">
        <f t="shared" si="78"/>
        <v>27254153.37694452</v>
      </c>
      <c r="K185" s="21">
        <f t="shared" si="72"/>
        <v>27343179.614476465</v>
      </c>
      <c r="L185" s="22">
        <v>1712280</v>
      </c>
      <c r="M185" s="22">
        <f t="shared" si="73"/>
        <v>15.556183434828705</v>
      </c>
      <c r="N185" s="22">
        <f t="shared" si="84"/>
        <v>1712280</v>
      </c>
      <c r="O185" s="22">
        <f t="shared" si="79"/>
        <v>1712280</v>
      </c>
      <c r="P185" s="23">
        <f t="shared" si="80"/>
        <v>28962903.631185707</v>
      </c>
      <c r="Q185" s="23">
        <f t="shared" si="74"/>
        <v>30.055740708842769</v>
      </c>
      <c r="R185" s="24">
        <v>28966433.37694452</v>
      </c>
      <c r="S185" s="24"/>
      <c r="T185" s="24">
        <f t="shared" si="81"/>
        <v>29055459.614476465</v>
      </c>
      <c r="U185" s="12"/>
      <c r="V185" s="45"/>
      <c r="W185" s="25">
        <v>23680019.879999999</v>
      </c>
      <c r="X185" s="25">
        <v>19776127.870000001</v>
      </c>
      <c r="Y185" s="25">
        <v>19776127.870000001</v>
      </c>
      <c r="Z185" s="25"/>
      <c r="AA185" s="25"/>
      <c r="AB185" s="25"/>
      <c r="AC185" s="25"/>
      <c r="AD185" s="25">
        <v>473930.34545508726</v>
      </c>
      <c r="AE185" s="25">
        <v>430404.13</v>
      </c>
      <c r="AF185" s="25">
        <v>430404.13</v>
      </c>
      <c r="AG185" s="38"/>
      <c r="AH185" s="45"/>
      <c r="AI185" s="45"/>
      <c r="AJ185" s="96">
        <v>147922.71195686306</v>
      </c>
      <c r="AK185" s="17">
        <v>157870.54</v>
      </c>
      <c r="AL185" s="17">
        <v>157870.54</v>
      </c>
      <c r="AM185" s="42">
        <v>4661030.6937737586</v>
      </c>
      <c r="AN185" s="38">
        <v>1.1893296977906845E-2</v>
      </c>
      <c r="AO185" s="43">
        <f t="shared" si="82"/>
        <v>8177665.2678845618</v>
      </c>
      <c r="AP185" s="42">
        <v>8691057.0744764637</v>
      </c>
      <c r="AS185" s="2">
        <f t="shared" si="83"/>
        <v>163878.56829551471</v>
      </c>
    </row>
    <row r="186" spans="1:45" ht="110.1" customHeight="1" x14ac:dyDescent="0.25">
      <c r="A186" s="127"/>
      <c r="B186" s="111"/>
      <c r="C186" s="89">
        <v>37</v>
      </c>
      <c r="D186" s="5" t="s">
        <v>15</v>
      </c>
      <c r="E186" s="44">
        <v>478</v>
      </c>
      <c r="F186" s="21">
        <f t="shared" si="85"/>
        <v>88400.044859908579</v>
      </c>
      <c r="G186" s="21">
        <f t="shared" si="75"/>
        <v>76697.806671566766</v>
      </c>
      <c r="H186" s="21">
        <f t="shared" si="76"/>
        <v>76458.174214004248</v>
      </c>
      <c r="I186" s="21">
        <f t="shared" si="77"/>
        <v>42255221.443036303</v>
      </c>
      <c r="J186" s="21">
        <f t="shared" si="78"/>
        <v>36661551.589008912</v>
      </c>
      <c r="K186" s="21">
        <f t="shared" si="72"/>
        <v>36547007.274294034</v>
      </c>
      <c r="L186" s="22">
        <v>1823050</v>
      </c>
      <c r="M186" s="22">
        <f t="shared" si="73"/>
        <v>16.56253662418791</v>
      </c>
      <c r="N186" s="22">
        <f t="shared" si="84"/>
        <v>1823050</v>
      </c>
      <c r="O186" s="22">
        <f t="shared" si="79"/>
        <v>1823050</v>
      </c>
      <c r="P186" s="23">
        <f t="shared" si="80"/>
        <v>44078271.443036303</v>
      </c>
      <c r="Q186" s="23">
        <f t="shared" si="74"/>
        <v>45.741446170452633</v>
      </c>
      <c r="R186" s="24">
        <v>38484601.589008912</v>
      </c>
      <c r="S186" s="24"/>
      <c r="T186" s="24">
        <f t="shared" si="81"/>
        <v>38370057.274294034</v>
      </c>
      <c r="U186" s="12"/>
      <c r="V186" s="45"/>
      <c r="W186" s="25">
        <v>38629681.109999999</v>
      </c>
      <c r="X186" s="25">
        <v>29690175.079999998</v>
      </c>
      <c r="Y186" s="25">
        <v>29690175.079999998</v>
      </c>
      <c r="Z186" s="25"/>
      <c r="AA186" s="25"/>
      <c r="AB186" s="25"/>
      <c r="AC186" s="25"/>
      <c r="AD186" s="25">
        <v>1030961.5537335462</v>
      </c>
      <c r="AE186" s="25">
        <v>787374.38</v>
      </c>
      <c r="AF186" s="25">
        <v>787374.38</v>
      </c>
      <c r="AG186" s="38"/>
      <c r="AH186" s="45"/>
      <c r="AI186" s="45"/>
      <c r="AJ186" s="96">
        <v>338800.27576195082</v>
      </c>
      <c r="AK186" s="17">
        <v>287037.34000000003</v>
      </c>
      <c r="AL186" s="17">
        <v>287037.34000000003</v>
      </c>
      <c r="AM186" s="42">
        <v>4078828.5035408065</v>
      </c>
      <c r="AN186" s="38">
        <v>1.2462474087101659E-2</v>
      </c>
      <c r="AO186" s="43">
        <f t="shared" si="82"/>
        <v>7156205.6503123827</v>
      </c>
      <c r="AP186" s="42">
        <v>7605470.4742940376</v>
      </c>
      <c r="AS186" s="2">
        <f t="shared" si="83"/>
        <v>375345.36377473478</v>
      </c>
    </row>
    <row r="187" spans="1:45" ht="110.1" customHeight="1" x14ac:dyDescent="0.25">
      <c r="A187" s="127"/>
      <c r="B187" s="111"/>
      <c r="C187" s="89">
        <v>38</v>
      </c>
      <c r="D187" s="5" t="s">
        <v>13</v>
      </c>
      <c r="E187" s="44">
        <v>472</v>
      </c>
      <c r="F187" s="21">
        <f t="shared" si="85"/>
        <v>79393.956191234625</v>
      </c>
      <c r="G187" s="21">
        <f t="shared" si="75"/>
        <v>78249.166978541354</v>
      </c>
      <c r="H187" s="21">
        <f t="shared" si="76"/>
        <v>78121.79407171825</v>
      </c>
      <c r="I187" s="21">
        <f t="shared" si="77"/>
        <v>37473947.322262742</v>
      </c>
      <c r="J187" s="21">
        <f t="shared" si="78"/>
        <v>36933606.813871518</v>
      </c>
      <c r="K187" s="21">
        <f t="shared" si="72"/>
        <v>36873486.801851012</v>
      </c>
      <c r="L187" s="22">
        <v>2277070</v>
      </c>
      <c r="M187" s="22">
        <f t="shared" si="73"/>
        <v>20.687340045988623</v>
      </c>
      <c r="N187" s="22">
        <f t="shared" si="84"/>
        <v>2277070</v>
      </c>
      <c r="O187" s="22">
        <f t="shared" si="79"/>
        <v>2277070</v>
      </c>
      <c r="P187" s="23">
        <f t="shared" si="80"/>
        <v>39751017.322262742</v>
      </c>
      <c r="Q187" s="23">
        <f t="shared" si="74"/>
        <v>41.250914782736338</v>
      </c>
      <c r="R187" s="24">
        <v>39210676.813871518</v>
      </c>
      <c r="S187" s="24"/>
      <c r="T187" s="24">
        <f t="shared" si="81"/>
        <v>39150556.801851012</v>
      </c>
      <c r="U187" s="12"/>
      <c r="V187" s="45"/>
      <c r="W187" s="25">
        <v>33877972.289999999</v>
      </c>
      <c r="X187" s="25">
        <v>29355135.34</v>
      </c>
      <c r="Y187" s="25">
        <v>29355135.34</v>
      </c>
      <c r="Z187" s="25"/>
      <c r="AA187" s="25"/>
      <c r="AB187" s="25"/>
      <c r="AC187" s="25"/>
      <c r="AD187" s="25">
        <v>919517.37740296486</v>
      </c>
      <c r="AE187" s="25">
        <v>830210.81</v>
      </c>
      <c r="AF187" s="25">
        <v>830210.81</v>
      </c>
      <c r="AG187" s="38"/>
      <c r="AH187" s="45"/>
      <c r="AI187" s="45"/>
      <c r="AJ187" s="96">
        <v>284012.68203050806</v>
      </c>
      <c r="AK187" s="17">
        <v>258333.61</v>
      </c>
      <c r="AL187" s="17">
        <v>258333.61</v>
      </c>
      <c r="AM187" s="42">
        <v>4669514.9728292748</v>
      </c>
      <c r="AN187" s="38">
        <v>1.5800479630876312E-2</v>
      </c>
      <c r="AO187" s="43">
        <f t="shared" si="82"/>
        <v>8192550.7296447717</v>
      </c>
      <c r="AP187" s="42">
        <v>8706877.0418510139</v>
      </c>
      <c r="AS187" s="2">
        <f t="shared" si="83"/>
        <v>314648.04216476151</v>
      </c>
    </row>
    <row r="188" spans="1:45" ht="110.1" customHeight="1" x14ac:dyDescent="0.25">
      <c r="A188" s="127"/>
      <c r="B188" s="111"/>
      <c r="C188" s="89">
        <v>39</v>
      </c>
      <c r="D188" s="5" t="s">
        <v>24</v>
      </c>
      <c r="E188" s="20">
        <v>628</v>
      </c>
      <c r="F188" s="21">
        <f t="shared" si="85"/>
        <v>83338.274643411016</v>
      </c>
      <c r="G188" s="21">
        <f t="shared" si="75"/>
        <v>74132.422022831131</v>
      </c>
      <c r="H188" s="21">
        <f t="shared" si="76"/>
        <v>73806.147824330765</v>
      </c>
      <c r="I188" s="21">
        <f t="shared" si="77"/>
        <v>52336436.476062119</v>
      </c>
      <c r="J188" s="21">
        <f t="shared" si="78"/>
        <v>46555161.030337952</v>
      </c>
      <c r="K188" s="21">
        <f t="shared" si="72"/>
        <v>46350260.833679721</v>
      </c>
      <c r="L188" s="22">
        <v>2168520</v>
      </c>
      <c r="M188" s="22">
        <f t="shared" si="73"/>
        <v>19.701155711738</v>
      </c>
      <c r="N188" s="22">
        <f t="shared" si="84"/>
        <v>2168520</v>
      </c>
      <c r="O188" s="22">
        <f t="shared" si="79"/>
        <v>2168520</v>
      </c>
      <c r="P188" s="23">
        <f t="shared" si="80"/>
        <v>54504956.476062119</v>
      </c>
      <c r="Q188" s="23">
        <f t="shared" si="74"/>
        <v>56.561554050380906</v>
      </c>
      <c r="R188" s="24">
        <v>48723681.030337952</v>
      </c>
      <c r="S188" s="24"/>
      <c r="T188" s="24">
        <f t="shared" si="81"/>
        <v>48518780.833679721</v>
      </c>
      <c r="U188" s="12"/>
      <c r="V188" s="45"/>
      <c r="W188" s="25">
        <v>48162020.990000002</v>
      </c>
      <c r="X188" s="25">
        <v>38567870.399999999</v>
      </c>
      <c r="Y188" s="25">
        <v>38567870.399999999</v>
      </c>
      <c r="Z188" s="25"/>
      <c r="AA188" s="25"/>
      <c r="AB188" s="25"/>
      <c r="AC188" s="25"/>
      <c r="AD188" s="25">
        <v>1322520.1490644792</v>
      </c>
      <c r="AE188" s="25">
        <v>1019915</v>
      </c>
      <c r="AF188" s="25">
        <v>1019915</v>
      </c>
      <c r="AG188" s="38"/>
      <c r="AH188" s="45"/>
      <c r="AI188" s="45"/>
      <c r="AJ188" s="96">
        <v>400037.78878229187</v>
      </c>
      <c r="AK188" s="17">
        <v>315741.08</v>
      </c>
      <c r="AL188" s="17">
        <v>315741.08</v>
      </c>
      <c r="AM188" s="42">
        <v>4620377.5482153483</v>
      </c>
      <c r="AN188" s="38">
        <v>1.5745093798126671E-2</v>
      </c>
      <c r="AO188" s="43">
        <f t="shared" si="82"/>
        <v>8106340.3103151219</v>
      </c>
      <c r="AP188" s="42">
        <v>8615254.3536797278</v>
      </c>
      <c r="AS188" s="2">
        <f t="shared" si="83"/>
        <v>443188.33276166068</v>
      </c>
    </row>
    <row r="189" spans="1:45" ht="110.1" customHeight="1" x14ac:dyDescent="0.25">
      <c r="A189" s="127"/>
      <c r="B189" s="111"/>
      <c r="C189" s="89">
        <f t="shared" si="86"/>
        <v>40</v>
      </c>
      <c r="D189" s="5" t="s">
        <v>110</v>
      </c>
      <c r="E189" s="20">
        <v>824</v>
      </c>
      <c r="F189" s="21">
        <f t="shared" si="85"/>
        <v>84018.768618821647</v>
      </c>
      <c r="G189" s="21">
        <f t="shared" si="75"/>
        <v>82237.735935025747</v>
      </c>
      <c r="H189" s="21">
        <f t="shared" si="76"/>
        <v>81754.613853797171</v>
      </c>
      <c r="I189" s="21">
        <f t="shared" si="77"/>
        <v>69231465.341909036</v>
      </c>
      <c r="J189" s="21">
        <f t="shared" si="78"/>
        <v>67763894.410461217</v>
      </c>
      <c r="K189" s="21">
        <f t="shared" si="72"/>
        <v>67365801.81552887</v>
      </c>
      <c r="L189" s="22">
        <v>2007420</v>
      </c>
      <c r="M189" s="22">
        <f t="shared" si="73"/>
        <v>18.237550955885627</v>
      </c>
      <c r="N189" s="22">
        <f t="shared" si="84"/>
        <v>2007420</v>
      </c>
      <c r="O189" s="22">
        <f t="shared" si="79"/>
        <v>2007420</v>
      </c>
      <c r="P189" s="23">
        <f t="shared" si="80"/>
        <v>71238885.341909036</v>
      </c>
      <c r="Q189" s="23">
        <f t="shared" si="74"/>
        <v>73.926892603334693</v>
      </c>
      <c r="R189" s="24">
        <v>69771314.410461217</v>
      </c>
      <c r="S189" s="24"/>
      <c r="T189" s="24">
        <f t="shared" si="81"/>
        <v>69373221.81552887</v>
      </c>
      <c r="U189" s="12"/>
      <c r="V189" s="45"/>
      <c r="W189" s="25">
        <v>63334024.649999999</v>
      </c>
      <c r="X189" s="25">
        <v>56772250.950000003</v>
      </c>
      <c r="Y189" s="25">
        <v>56772250.950000003</v>
      </c>
      <c r="Z189" s="25"/>
      <c r="AA189" s="25"/>
      <c r="AB189" s="25"/>
      <c r="AC189" s="25"/>
      <c r="AD189" s="25">
        <v>1695560.1162183548</v>
      </c>
      <c r="AE189" s="25">
        <v>1548230.97</v>
      </c>
      <c r="AF189" s="25">
        <v>1548230.97</v>
      </c>
      <c r="AG189" s="38"/>
      <c r="AH189" s="45"/>
      <c r="AI189" s="45"/>
      <c r="AJ189" s="96">
        <v>543390.58602545573</v>
      </c>
      <c r="AK189" s="17">
        <v>487963.49</v>
      </c>
      <c r="AL189" s="17">
        <v>487963.49</v>
      </c>
      <c r="AM189" s="42">
        <v>5665909.9896652289</v>
      </c>
      <c r="AN189" s="38">
        <v>1.5129761828307154E-2</v>
      </c>
      <c r="AO189" s="43">
        <f t="shared" si="82"/>
        <v>9940701.6124864239</v>
      </c>
      <c r="AP189" s="42">
        <v>10564776.405528868</v>
      </c>
      <c r="AS189" s="2">
        <f t="shared" si="83"/>
        <v>602004.04714781756</v>
      </c>
    </row>
    <row r="190" spans="1:45" ht="110.1" customHeight="1" x14ac:dyDescent="0.25">
      <c r="A190" s="127"/>
      <c r="B190" s="111"/>
      <c r="C190" s="89">
        <f t="shared" si="86"/>
        <v>41</v>
      </c>
      <c r="D190" s="5" t="s">
        <v>118</v>
      </c>
      <c r="E190" s="20">
        <v>1492</v>
      </c>
      <c r="F190" s="21">
        <f t="shared" si="85"/>
        <v>70776.884367808947</v>
      </c>
      <c r="G190" s="21">
        <f t="shared" si="75"/>
        <v>60983.220722677477</v>
      </c>
      <c r="H190" s="21">
        <f t="shared" si="76"/>
        <v>60552.820139050076</v>
      </c>
      <c r="I190" s="21">
        <f t="shared" si="77"/>
        <v>105599111.47677095</v>
      </c>
      <c r="J190" s="21">
        <f t="shared" si="78"/>
        <v>90986965.318234801</v>
      </c>
      <c r="K190" s="21">
        <f t="shared" si="72"/>
        <v>90344807.647462711</v>
      </c>
      <c r="L190" s="22">
        <v>2272660</v>
      </c>
      <c r="M190" s="22">
        <f t="shared" si="73"/>
        <v>20.647274887867525</v>
      </c>
      <c r="N190" s="22">
        <f t="shared" si="84"/>
        <v>2272660</v>
      </c>
      <c r="O190" s="22">
        <f t="shared" si="79"/>
        <v>2272660</v>
      </c>
      <c r="P190" s="23">
        <f t="shared" si="80"/>
        <v>107871771.47677095</v>
      </c>
      <c r="Q190" s="23">
        <f t="shared" si="74"/>
        <v>111.94202192553576</v>
      </c>
      <c r="R190" s="24">
        <v>93259625.318234801</v>
      </c>
      <c r="S190" s="24"/>
      <c r="T190" s="24">
        <f t="shared" si="81"/>
        <v>92617467.647462711</v>
      </c>
      <c r="U190" s="12"/>
      <c r="V190" s="45"/>
      <c r="W190" s="25">
        <v>97319865.709999993</v>
      </c>
      <c r="X190" s="25">
        <v>77326703.670000002</v>
      </c>
      <c r="Y190" s="25">
        <v>77326703.670000002</v>
      </c>
      <c r="Z190" s="25"/>
      <c r="AA190" s="25"/>
      <c r="AB190" s="25"/>
      <c r="AC190" s="25"/>
      <c r="AD190" s="25">
        <v>3128390.6367615089</v>
      </c>
      <c r="AE190" s="25">
        <v>2400879.91</v>
      </c>
      <c r="AF190" s="25">
        <v>2400879.91</v>
      </c>
      <c r="AG190" s="38"/>
      <c r="AH190" s="45"/>
      <c r="AI190" s="45"/>
      <c r="AJ190" s="96">
        <v>849310.51281790377</v>
      </c>
      <c r="AK190" s="17">
        <v>631482.16</v>
      </c>
      <c r="AL190" s="17">
        <v>631482.16</v>
      </c>
      <c r="AM190" s="42">
        <v>6574204.6171915587</v>
      </c>
      <c r="AN190" s="38">
        <v>1.7636351248326857E-2</v>
      </c>
      <c r="AO190" s="43">
        <f t="shared" si="82"/>
        <v>11534282.499746025</v>
      </c>
      <c r="AP190" s="42">
        <v>12258401.90746272</v>
      </c>
      <c r="AS190" s="2">
        <f t="shared" si="83"/>
        <v>940922.38465392648</v>
      </c>
    </row>
    <row r="191" spans="1:45" ht="110.1" customHeight="1" x14ac:dyDescent="0.25">
      <c r="A191" s="127"/>
      <c r="B191" s="111"/>
      <c r="C191" s="89">
        <v>42</v>
      </c>
      <c r="D191" s="5" t="s">
        <v>18</v>
      </c>
      <c r="E191" s="20">
        <v>524</v>
      </c>
      <c r="F191" s="21">
        <f t="shared" si="85"/>
        <v>93846.586277962168</v>
      </c>
      <c r="G191" s="21">
        <f t="shared" si="75"/>
        <v>90445.241308461933</v>
      </c>
      <c r="H191" s="21">
        <f t="shared" si="76"/>
        <v>89951.541210438663</v>
      </c>
      <c r="I191" s="21">
        <f t="shared" si="77"/>
        <v>49175611.209652178</v>
      </c>
      <c r="J191" s="21">
        <f t="shared" si="78"/>
        <v>47393306.445634052</v>
      </c>
      <c r="K191" s="21">
        <f t="shared" si="72"/>
        <v>47134607.594269857</v>
      </c>
      <c r="L191" s="22">
        <v>2000890</v>
      </c>
      <c r="M191" s="22">
        <f t="shared" si="73"/>
        <v>18.17822544964282</v>
      </c>
      <c r="N191" s="22">
        <f t="shared" si="84"/>
        <v>2000890</v>
      </c>
      <c r="O191" s="22">
        <f t="shared" si="79"/>
        <v>2000890</v>
      </c>
      <c r="P191" s="23">
        <f t="shared" si="80"/>
        <v>51176501.209652178</v>
      </c>
      <c r="Q191" s="23">
        <f t="shared" si="74"/>
        <v>53.107508498798758</v>
      </c>
      <c r="R191" s="24">
        <v>49394196.445634052</v>
      </c>
      <c r="S191" s="24"/>
      <c r="T191" s="24">
        <f t="shared" si="81"/>
        <v>49135497.594269857</v>
      </c>
      <c r="U191" s="12"/>
      <c r="V191" s="45"/>
      <c r="W191" s="25">
        <v>45523127.289999999</v>
      </c>
      <c r="X191" s="25">
        <v>39875925.560000002</v>
      </c>
      <c r="Y191" s="25">
        <v>39875925.560000002</v>
      </c>
      <c r="Z191" s="25"/>
      <c r="AA191" s="25"/>
      <c r="AB191" s="25"/>
      <c r="AC191" s="25"/>
      <c r="AD191" s="25">
        <v>1092026.8661627262</v>
      </c>
      <c r="AE191" s="25">
        <v>1058671.77</v>
      </c>
      <c r="AF191" s="25">
        <v>1058671.77</v>
      </c>
      <c r="AG191" s="38"/>
      <c r="AH191" s="45"/>
      <c r="AI191" s="45"/>
      <c r="AJ191" s="96">
        <v>340217.89023393544</v>
      </c>
      <c r="AK191" s="17">
        <v>330092.95</v>
      </c>
      <c r="AL191" s="17">
        <v>330092.95</v>
      </c>
      <c r="AM191" s="42">
        <v>4221129.1632555174</v>
      </c>
      <c r="AN191" s="38">
        <v>1.4968203273159897E-2</v>
      </c>
      <c r="AO191" s="43">
        <f t="shared" si="82"/>
        <v>7405868.7053316319</v>
      </c>
      <c r="AP191" s="42">
        <v>7870807.314269851</v>
      </c>
      <c r="AS191" s="2">
        <f t="shared" si="83"/>
        <v>376915.89088981086</v>
      </c>
    </row>
    <row r="192" spans="1:45" ht="110.1" customHeight="1" x14ac:dyDescent="0.25">
      <c r="A192" s="127"/>
      <c r="B192" s="111"/>
      <c r="C192" s="89">
        <v>43</v>
      </c>
      <c r="D192" s="5" t="s">
        <v>105</v>
      </c>
      <c r="E192" s="20">
        <v>714</v>
      </c>
      <c r="F192" s="21">
        <f t="shared" si="85"/>
        <v>86434.221094642562</v>
      </c>
      <c r="G192" s="21">
        <f t="shared" si="75"/>
        <v>79316.190258205257</v>
      </c>
      <c r="H192" s="21">
        <f t="shared" si="76"/>
        <v>79184.691567022994</v>
      </c>
      <c r="I192" s="21">
        <f t="shared" si="77"/>
        <v>61714033.861574791</v>
      </c>
      <c r="J192" s="21">
        <f t="shared" si="78"/>
        <v>56631759.844358549</v>
      </c>
      <c r="K192" s="21">
        <f t="shared" si="72"/>
        <v>56537869.778854415</v>
      </c>
      <c r="L192" s="22">
        <v>3133220</v>
      </c>
      <c r="M192" s="22">
        <f t="shared" si="73"/>
        <v>28.465522614101662</v>
      </c>
      <c r="N192" s="22">
        <f t="shared" si="84"/>
        <v>3133220</v>
      </c>
      <c r="O192" s="22">
        <f t="shared" si="79"/>
        <v>3133220</v>
      </c>
      <c r="P192" s="23">
        <f t="shared" si="80"/>
        <v>64847253.861574791</v>
      </c>
      <c r="Q192" s="23">
        <f t="shared" si="74"/>
        <v>67.294090142446265</v>
      </c>
      <c r="R192" s="24">
        <v>59764979.844358549</v>
      </c>
      <c r="S192" s="24"/>
      <c r="T192" s="24">
        <f t="shared" si="81"/>
        <v>59671089.778854415</v>
      </c>
      <c r="U192" s="12"/>
      <c r="V192" s="45"/>
      <c r="W192" s="25">
        <v>55842670.530000001</v>
      </c>
      <c r="X192" s="25">
        <v>44914615.340000004</v>
      </c>
      <c r="Y192" s="25">
        <v>44914615.340000004</v>
      </c>
      <c r="Z192" s="25"/>
      <c r="AA192" s="25"/>
      <c r="AB192" s="25"/>
      <c r="AC192" s="25"/>
      <c r="AD192" s="25">
        <v>1470267.1336671871</v>
      </c>
      <c r="AE192" s="25">
        <v>1150464.1200000001</v>
      </c>
      <c r="AF192" s="25">
        <v>1150464.1200000001</v>
      </c>
      <c r="AG192" s="38"/>
      <c r="AH192" s="45"/>
      <c r="AI192" s="45"/>
      <c r="AJ192" s="96">
        <v>437506.87511171564</v>
      </c>
      <c r="AK192" s="17">
        <v>373148.55</v>
      </c>
      <c r="AL192" s="17">
        <v>373148.55</v>
      </c>
      <c r="AM192" s="42">
        <v>7096809.3227958903</v>
      </c>
      <c r="AN192" s="38">
        <v>2.223469880341105E-2</v>
      </c>
      <c r="AO192" s="43">
        <f t="shared" si="82"/>
        <v>12451179.776471192</v>
      </c>
      <c r="AP192" s="42">
        <v>13232861.768854415</v>
      </c>
      <c r="AS192" s="2">
        <f t="shared" si="83"/>
        <v>484699.06591261626</v>
      </c>
    </row>
    <row r="193" spans="1:45" ht="110.1" customHeight="1" x14ac:dyDescent="0.25">
      <c r="A193" s="127"/>
      <c r="B193" s="111"/>
      <c r="C193" s="89">
        <v>44</v>
      </c>
      <c r="D193" s="5" t="s">
        <v>157</v>
      </c>
      <c r="E193" s="44">
        <v>1309</v>
      </c>
      <c r="F193" s="21">
        <f t="shared" si="85"/>
        <v>80447.434101686638</v>
      </c>
      <c r="G193" s="21">
        <f t="shared" si="75"/>
        <v>82339.476349069053</v>
      </c>
      <c r="H193" s="21">
        <f t="shared" si="76"/>
        <v>82389.092682070666</v>
      </c>
      <c r="I193" s="21">
        <f t="shared" si="77"/>
        <v>105305691.23910782</v>
      </c>
      <c r="J193" s="21">
        <f t="shared" si="78"/>
        <v>107782374.54093139</v>
      </c>
      <c r="K193" s="21">
        <f t="shared" si="72"/>
        <v>107847322.32083049</v>
      </c>
      <c r="L193" s="22">
        <v>10329020</v>
      </c>
      <c r="M193" s="22">
        <f t="shared" si="73"/>
        <v>93.839868375507734</v>
      </c>
      <c r="N193" s="22">
        <f t="shared" si="84"/>
        <v>10329020</v>
      </c>
      <c r="O193" s="22">
        <f t="shared" si="79"/>
        <v>10329020</v>
      </c>
      <c r="P193" s="23">
        <f t="shared" si="80"/>
        <v>115634711.23910782</v>
      </c>
      <c r="Q193" s="23">
        <f t="shared" si="74"/>
        <v>119.9978752890754</v>
      </c>
      <c r="R193" s="24">
        <v>118111394.54093139</v>
      </c>
      <c r="S193" s="24"/>
      <c r="T193" s="24">
        <f t="shared" si="81"/>
        <v>118176342.32083049</v>
      </c>
      <c r="U193" s="12"/>
      <c r="V193" s="45"/>
      <c r="W193" s="25">
        <v>95615273.769999996</v>
      </c>
      <c r="X193" s="25">
        <f>86377157.91-1811428.57</f>
        <v>84565729.340000004</v>
      </c>
      <c r="Y193" s="25">
        <v>84565729.340000004</v>
      </c>
      <c r="Z193" s="25"/>
      <c r="AA193" s="25"/>
      <c r="AB193" s="25"/>
      <c r="AC193" s="25"/>
      <c r="AD193" s="25">
        <v>2841441.3492561281</v>
      </c>
      <c r="AE193" s="25">
        <v>2515110.39</v>
      </c>
      <c r="AF193" s="25">
        <v>2515110.39</v>
      </c>
      <c r="AG193" s="38"/>
      <c r="AH193" s="45"/>
      <c r="AI193" s="45"/>
      <c r="AJ193" s="96">
        <v>878567.79597423528</v>
      </c>
      <c r="AK193" s="17">
        <v>703241.49</v>
      </c>
      <c r="AL193" s="17">
        <v>703241.49</v>
      </c>
      <c r="AM193" s="42">
        <v>16299428.323877456</v>
      </c>
      <c r="AN193" s="38">
        <v>5.2586135150215624E-2</v>
      </c>
      <c r="AO193" s="43">
        <f t="shared" si="82"/>
        <v>28596951.543056361</v>
      </c>
      <c r="AP193" s="42">
        <v>30392261.100830499</v>
      </c>
      <c r="AS193" s="2">
        <f t="shared" si="83"/>
        <v>973335.53887783142</v>
      </c>
    </row>
    <row r="194" spans="1:45" ht="110.1" customHeight="1" x14ac:dyDescent="0.25">
      <c r="A194" s="127"/>
      <c r="B194" s="111"/>
      <c r="C194" s="89">
        <v>45</v>
      </c>
      <c r="D194" s="5" t="s">
        <v>104</v>
      </c>
      <c r="E194" s="20">
        <v>1508</v>
      </c>
      <c r="F194" s="21">
        <f t="shared" si="85"/>
        <v>56602.715901200179</v>
      </c>
      <c r="G194" s="21">
        <f t="shared" si="75"/>
        <v>42836.121621472252</v>
      </c>
      <c r="H194" s="21">
        <f t="shared" si="76"/>
        <v>43251.571686556352</v>
      </c>
      <c r="I194" s="21">
        <f t="shared" si="77"/>
        <v>85356895.579009876</v>
      </c>
      <c r="J194" s="21">
        <f t="shared" si="78"/>
        <v>64596871.405180156</v>
      </c>
      <c r="K194" s="21">
        <f t="shared" si="72"/>
        <v>65223370.103326976</v>
      </c>
      <c r="L194" s="22">
        <v>11007070</v>
      </c>
      <c r="M194" s="22">
        <f t="shared" si="73"/>
        <v>100</v>
      </c>
      <c r="N194" s="22">
        <f t="shared" si="84"/>
        <v>11007070</v>
      </c>
      <c r="O194" s="22">
        <f t="shared" si="79"/>
        <v>11007070</v>
      </c>
      <c r="P194" s="23">
        <f t="shared" si="80"/>
        <v>96363965.579009876</v>
      </c>
      <c r="Q194" s="23">
        <f t="shared" si="74"/>
        <v>100</v>
      </c>
      <c r="R194" s="24">
        <v>75603941.405180156</v>
      </c>
      <c r="S194" s="24"/>
      <c r="T194" s="24">
        <f t="shared" si="81"/>
        <v>76230440.103326976</v>
      </c>
      <c r="U194" s="12"/>
      <c r="V194" s="45"/>
      <c r="W194" s="25">
        <v>76776845.540000007</v>
      </c>
      <c r="X194" s="25">
        <v>44299112.420000002</v>
      </c>
      <c r="Y194" s="25">
        <v>44299112.420000002</v>
      </c>
      <c r="Z194" s="25"/>
      <c r="AA194" s="25"/>
      <c r="AB194" s="25"/>
      <c r="AC194" s="25"/>
      <c r="AD194" s="25">
        <v>3033687.0855570487</v>
      </c>
      <c r="AE194" s="25">
        <v>2029630.85</v>
      </c>
      <c r="AF194" s="25">
        <v>2029630.85</v>
      </c>
      <c r="AG194" s="38"/>
      <c r="AH194" s="45"/>
      <c r="AI194" s="45"/>
      <c r="AJ194" s="96">
        <v>809578.68738766224</v>
      </c>
      <c r="AK194" s="17">
        <v>545370.94999999995</v>
      </c>
      <c r="AL194" s="17">
        <v>545370.94999999995</v>
      </c>
      <c r="AM194" s="42">
        <v>15743854.266065162</v>
      </c>
      <c r="AN194" s="38">
        <v>5.2133025108271343E-2</v>
      </c>
      <c r="AO194" s="43">
        <f t="shared" si="82"/>
        <v>27622210.337773532</v>
      </c>
      <c r="AP194" s="42">
        <v>29356325.88332697</v>
      </c>
      <c r="AS194" s="2">
        <f t="shared" si="83"/>
        <v>896904.83940249751</v>
      </c>
    </row>
    <row r="195" spans="1:45" ht="110.1" customHeight="1" x14ac:dyDescent="0.25">
      <c r="A195" s="127"/>
      <c r="B195" s="112"/>
      <c r="C195" s="89">
        <v>46</v>
      </c>
      <c r="D195" s="5" t="s">
        <v>33</v>
      </c>
      <c r="E195" s="20">
        <v>126</v>
      </c>
      <c r="F195" s="21">
        <f t="shared" si="85"/>
        <v>70192.912958682617</v>
      </c>
      <c r="G195" s="21">
        <f t="shared" si="75"/>
        <v>83431.917831743223</v>
      </c>
      <c r="H195" s="21">
        <f t="shared" si="76"/>
        <v>84041.188925566355</v>
      </c>
      <c r="I195" s="21">
        <f t="shared" si="77"/>
        <v>8844307.0327940099</v>
      </c>
      <c r="J195" s="21">
        <f t="shared" si="78"/>
        <v>10512421.646799646</v>
      </c>
      <c r="K195" s="21">
        <f t="shared" si="72"/>
        <v>10589189.804621361</v>
      </c>
      <c r="L195" s="22">
        <v>697890</v>
      </c>
      <c r="M195" s="22">
        <f t="shared" si="73"/>
        <v>6.3403794106878575</v>
      </c>
      <c r="N195" s="22">
        <f>L195</f>
        <v>697890</v>
      </c>
      <c r="O195" s="22">
        <f>L195</f>
        <v>697890</v>
      </c>
      <c r="P195" s="23">
        <f t="shared" si="80"/>
        <v>9542197.0327940099</v>
      </c>
      <c r="Q195" s="23">
        <f t="shared" si="74"/>
        <v>9.9022461097973977</v>
      </c>
      <c r="R195" s="24">
        <v>11210311.646799646</v>
      </c>
      <c r="S195" s="24"/>
      <c r="T195" s="24">
        <f t="shared" si="81"/>
        <v>11287079.804621361</v>
      </c>
      <c r="U195" s="12"/>
      <c r="V195" s="45"/>
      <c r="W195" s="25">
        <v>6983096.5300000003</v>
      </c>
      <c r="X195" s="25">
        <v>6862058.0999999996</v>
      </c>
      <c r="Y195" s="25">
        <v>6862058.0999999996</v>
      </c>
      <c r="Z195" s="25"/>
      <c r="AA195" s="25"/>
      <c r="AB195" s="25"/>
      <c r="AC195" s="25"/>
      <c r="AD195" s="25">
        <v>293585.16975093901</v>
      </c>
      <c r="AE195" s="25">
        <v>259058.41</v>
      </c>
      <c r="AF195" s="25">
        <v>259058.41</v>
      </c>
      <c r="AG195" s="38"/>
      <c r="AH195" s="45"/>
      <c r="AI195" s="45"/>
      <c r="AJ195" s="96">
        <v>77482.786149201929</v>
      </c>
      <c r="AK195" s="17">
        <v>86111.22</v>
      </c>
      <c r="AL195" s="17">
        <v>86111.22</v>
      </c>
      <c r="AM195" s="42">
        <v>2188032.5468938695</v>
      </c>
      <c r="AN195" s="38">
        <v>6.157422352472899E-3</v>
      </c>
      <c r="AO195" s="43">
        <f t="shared" si="82"/>
        <v>3838850.0182237811</v>
      </c>
      <c r="AP195" s="42">
        <v>4079852.0746213626</v>
      </c>
      <c r="AS195" s="2">
        <f t="shared" si="83"/>
        <v>85840.557502634547</v>
      </c>
    </row>
    <row r="196" spans="1:45" ht="57.75" customHeight="1" x14ac:dyDescent="0.25">
      <c r="A196" s="90"/>
      <c r="B196" s="90" t="s">
        <v>83</v>
      </c>
      <c r="C196" s="89"/>
      <c r="D196" s="27"/>
      <c r="E196" s="36">
        <f>SUM(E147:E195)</f>
        <v>33203</v>
      </c>
      <c r="F196" s="40">
        <f t="shared" ref="F196:O196" si="87">SUM(F147:F195)</f>
        <v>5680035.4706941405</v>
      </c>
      <c r="G196" s="40">
        <f t="shared" si="87"/>
        <v>5681352.0189769464</v>
      </c>
      <c r="H196" s="40">
        <f t="shared" si="87"/>
        <v>5694619.7155725351</v>
      </c>
      <c r="I196" s="41">
        <f t="shared" si="87"/>
        <v>2748549100.5699992</v>
      </c>
      <c r="J196" s="41">
        <f t="shared" si="87"/>
        <v>2692658520.0030241</v>
      </c>
      <c r="K196" s="41">
        <f t="shared" si="87"/>
        <v>2692658519.9999995</v>
      </c>
      <c r="L196" s="41">
        <f t="shared" si="87"/>
        <v>160012270</v>
      </c>
      <c r="M196" s="41">
        <f t="shared" si="87"/>
        <v>1453.7226528040615</v>
      </c>
      <c r="N196" s="41">
        <f t="shared" si="87"/>
        <v>160012270</v>
      </c>
      <c r="O196" s="41">
        <f t="shared" si="87"/>
        <v>160012270</v>
      </c>
      <c r="P196" s="41">
        <f>W196+Z196+AD196+AJ196+AM196</f>
        <v>2908561370.5700006</v>
      </c>
      <c r="Q196" s="41"/>
      <c r="R196" s="34">
        <f>SUM(R146:R195)</f>
        <v>2852670790.0030236</v>
      </c>
      <c r="S196" s="34">
        <f t="shared" ref="S196" si="88">SUM(S146:S195)</f>
        <v>0</v>
      </c>
      <c r="T196" s="34">
        <f>SUM(T146:T195)</f>
        <v>2852670789.9999995</v>
      </c>
      <c r="U196" s="12"/>
      <c r="V196" s="47">
        <f>SUM(V147:V195)</f>
        <v>0</v>
      </c>
      <c r="W196" s="47">
        <f>SUM(W147:W195)</f>
        <v>2439216000.0000005</v>
      </c>
      <c r="X196" s="47">
        <f t="shared" ref="X196:AA196" si="89">SUM(X147:X195)</f>
        <v>2068621571.4299996</v>
      </c>
      <c r="Y196" s="47">
        <f t="shared" si="89"/>
        <v>2068621571.4299996</v>
      </c>
      <c r="Z196" s="47">
        <f t="shared" si="89"/>
        <v>801000</v>
      </c>
      <c r="AA196" s="47">
        <f t="shared" si="89"/>
        <v>830000</v>
      </c>
      <c r="AB196" s="47">
        <f>SUM(AB147:AB195)</f>
        <v>830000</v>
      </c>
      <c r="AC196" s="47">
        <f>SUM(AC147:AC195)</f>
        <v>0</v>
      </c>
      <c r="AD196" s="47">
        <f>SUM(AD147:AD195)</f>
        <v>68819999.999999985</v>
      </c>
      <c r="AE196" s="47">
        <f t="shared" ref="AE196:AF196" si="90">SUM(AE147:AE195)</f>
        <v>58435000.000000022</v>
      </c>
      <c r="AF196" s="47">
        <f t="shared" si="90"/>
        <v>58435000.000000022</v>
      </c>
      <c r="AG196" s="47">
        <f>SUM(AG147:AG195)</f>
        <v>0</v>
      </c>
      <c r="AH196" s="47"/>
      <c r="AI196" s="47"/>
      <c r="AJ196" s="100">
        <f>SUM(AJ147:AJ195)</f>
        <v>20296000.000000004</v>
      </c>
      <c r="AK196" s="51">
        <f t="shared" ref="AK196:AL196" si="91">SUM(AK147:AK195)</f>
        <v>17293999.999999996</v>
      </c>
      <c r="AL196" s="51">
        <f t="shared" si="91"/>
        <v>17293999.999999996</v>
      </c>
      <c r="AM196" s="47">
        <f>SUM(AM147:AM195)</f>
        <v>379428370.56999999</v>
      </c>
      <c r="AN196" s="47"/>
      <c r="AO196" s="47">
        <v>707490218.57000005</v>
      </c>
      <c r="AP196" s="47">
        <f>SUM(AP147:AP195)</f>
        <v>707490218.57000041</v>
      </c>
      <c r="AQ196" s="92"/>
      <c r="AR196" s="92"/>
      <c r="AS196" s="2">
        <f>SUM(AS147:AS195)</f>
        <v>22485251.778616067</v>
      </c>
    </row>
    <row r="197" spans="1:45" ht="110.1" hidden="1" customHeight="1" x14ac:dyDescent="0.25">
      <c r="A197" s="90"/>
      <c r="B197" s="90"/>
      <c r="C197" s="89"/>
      <c r="D197" s="27"/>
      <c r="E197" s="36"/>
      <c r="F197" s="40"/>
      <c r="G197" s="40"/>
      <c r="H197" s="40"/>
      <c r="I197" s="41"/>
      <c r="J197" s="41"/>
      <c r="K197" s="41"/>
      <c r="L197" s="41"/>
      <c r="M197" s="41"/>
      <c r="N197" s="41"/>
      <c r="O197" s="41"/>
      <c r="P197" s="23">
        <f t="shared" ref="P197:P204" si="92">W197+Z197+AD197+AJ197+AM197</f>
        <v>0</v>
      </c>
      <c r="Q197" s="41"/>
      <c r="R197" s="24">
        <f t="shared" ref="R197" si="93">P197</f>
        <v>0</v>
      </c>
      <c r="S197" s="24"/>
      <c r="T197" s="24">
        <f t="shared" ref="T197" si="94">P197</f>
        <v>0</v>
      </c>
      <c r="U197" s="12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98"/>
      <c r="AK197" s="39"/>
      <c r="AL197" s="39"/>
      <c r="AM197" s="47"/>
      <c r="AN197" s="47"/>
      <c r="AO197" s="47"/>
      <c r="AP197" s="47"/>
    </row>
    <row r="198" spans="1:45" ht="110.1" customHeight="1" x14ac:dyDescent="0.25">
      <c r="A198" s="127" t="s">
        <v>80</v>
      </c>
      <c r="B198" s="108" t="s">
        <v>169</v>
      </c>
      <c r="C198" s="89">
        <v>1</v>
      </c>
      <c r="D198" s="5" t="s">
        <v>121</v>
      </c>
      <c r="E198" s="82">
        <v>1605</v>
      </c>
      <c r="F198" s="21">
        <f>I198/E198</f>
        <v>15727.306472974115</v>
      </c>
      <c r="G198" s="21">
        <f>J198/E198</f>
        <v>15727.306472974115</v>
      </c>
      <c r="H198" s="21">
        <f>K198/E198</f>
        <v>15727.306472974115</v>
      </c>
      <c r="I198" s="21">
        <f t="shared" si="77"/>
        <v>25242326.889123455</v>
      </c>
      <c r="J198" s="21">
        <f>R198-N198</f>
        <v>25242326.889123455</v>
      </c>
      <c r="K198" s="21">
        <f t="shared" ref="K198:K204" si="95">T198-O198</f>
        <v>25242326.889123455</v>
      </c>
      <c r="L198" s="83">
        <v>537480</v>
      </c>
      <c r="M198" s="83">
        <f t="shared" ref="M198:M204" si="96">L198/L$203*100</f>
        <v>124.20678020936845</v>
      </c>
      <c r="N198" s="83">
        <f>L198</f>
        <v>537480</v>
      </c>
      <c r="O198" s="83">
        <f>L198</f>
        <v>537480</v>
      </c>
      <c r="P198" s="23">
        <f t="shared" si="92"/>
        <v>25779806.889123455</v>
      </c>
      <c r="Q198" s="84">
        <f t="shared" ref="Q198:Q204" si="97">P198/P$203*100</f>
        <v>95.793804231116752</v>
      </c>
      <c r="R198" s="24">
        <f>P198</f>
        <v>25779806.889123455</v>
      </c>
      <c r="S198" s="24"/>
      <c r="T198" s="24">
        <f>AP198</f>
        <v>25779806.889123455</v>
      </c>
      <c r="U198" s="12"/>
      <c r="V198" s="12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101"/>
      <c r="AK198" s="86"/>
      <c r="AL198" s="86"/>
      <c r="AM198" s="6">
        <v>25779806.889123455</v>
      </c>
      <c r="AN198" s="54">
        <f>AM198/AM205</f>
        <v>0.12902839185987641</v>
      </c>
      <c r="AO198" s="54">
        <f>AM198/148783490*199799490</f>
        <v>34619380.609672166</v>
      </c>
      <c r="AP198" s="54">
        <v>25779806.889123455</v>
      </c>
    </row>
    <row r="199" spans="1:45" ht="110.1" customHeight="1" x14ac:dyDescent="0.25">
      <c r="A199" s="127"/>
      <c r="B199" s="108"/>
      <c r="C199" s="89">
        <v>2</v>
      </c>
      <c r="D199" s="5" t="s">
        <v>122</v>
      </c>
      <c r="E199" s="82">
        <v>1508</v>
      </c>
      <c r="F199" s="21">
        <f t="shared" si="85"/>
        <v>18799.403646288491</v>
      </c>
      <c r="G199" s="21">
        <f t="shared" ref="G199:G204" si="98">J199/E199</f>
        <v>18799.403646288491</v>
      </c>
      <c r="H199" s="21">
        <f t="shared" ref="H199:H204" si="99">K199/E199</f>
        <v>18799.403646288491</v>
      </c>
      <c r="I199" s="21">
        <f t="shared" si="77"/>
        <v>28349500.698603041</v>
      </c>
      <c r="J199" s="21">
        <f t="shared" ref="J199:J204" si="100">R199-N199</f>
        <v>28349500.698603041</v>
      </c>
      <c r="K199" s="21">
        <f t="shared" si="95"/>
        <v>28349500.698603041</v>
      </c>
      <c r="L199" s="83">
        <v>2291380</v>
      </c>
      <c r="M199" s="83">
        <f t="shared" si="96"/>
        <v>529.51725094169569</v>
      </c>
      <c r="N199" s="83">
        <f t="shared" ref="N199:N203" si="101">L199</f>
        <v>2291380</v>
      </c>
      <c r="O199" s="83">
        <f t="shared" ref="O199:O203" si="102">L199</f>
        <v>2291380</v>
      </c>
      <c r="P199" s="23">
        <f t="shared" si="92"/>
        <v>30640880.698603041</v>
      </c>
      <c r="Q199" s="84">
        <f t="shared" si="97"/>
        <v>113.85680814968993</v>
      </c>
      <c r="R199" s="24">
        <f t="shared" ref="R199:R204" si="103">P199</f>
        <v>30640880.698603041</v>
      </c>
      <c r="S199" s="24"/>
      <c r="T199" s="24">
        <f t="shared" ref="T199:T204" si="104">AP199</f>
        <v>30640880.698603041</v>
      </c>
      <c r="U199" s="12"/>
      <c r="V199" s="12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45"/>
      <c r="AH199" s="45"/>
      <c r="AI199" s="45"/>
      <c r="AJ199" s="96"/>
      <c r="AK199" s="18"/>
      <c r="AL199" s="18"/>
      <c r="AM199" s="6">
        <v>30640880.698603041</v>
      </c>
      <c r="AN199" s="54">
        <f>AM199/AM205</f>
        <v>0.15335815270901365</v>
      </c>
      <c r="AO199" s="54">
        <f t="shared" ref="AO199:AO204" si="105">AM199/148783490*199799490</f>
        <v>41147255.900044627</v>
      </c>
      <c r="AP199" s="54">
        <v>30640880.698603041</v>
      </c>
    </row>
    <row r="200" spans="1:45" ht="110.1" customHeight="1" x14ac:dyDescent="0.25">
      <c r="A200" s="127"/>
      <c r="B200" s="108"/>
      <c r="C200" s="89">
        <v>3</v>
      </c>
      <c r="D200" s="5" t="s">
        <v>123</v>
      </c>
      <c r="E200" s="82">
        <v>982</v>
      </c>
      <c r="F200" s="21">
        <f t="shared" si="85"/>
        <v>29523.248849271233</v>
      </c>
      <c r="G200" s="21">
        <f t="shared" si="98"/>
        <v>29523.248849271233</v>
      </c>
      <c r="H200" s="21">
        <f t="shared" si="99"/>
        <v>29523.248849271233</v>
      </c>
      <c r="I200" s="21">
        <f t="shared" si="77"/>
        <v>28991830.369984351</v>
      </c>
      <c r="J200" s="21">
        <f t="shared" si="100"/>
        <v>28991830.369984351</v>
      </c>
      <c r="K200" s="21">
        <f t="shared" si="95"/>
        <v>28991830.369984351</v>
      </c>
      <c r="L200" s="83">
        <v>1536740</v>
      </c>
      <c r="M200" s="83">
        <f t="shared" si="96"/>
        <v>355.1267534028147</v>
      </c>
      <c r="N200" s="83">
        <f t="shared" si="101"/>
        <v>1536740</v>
      </c>
      <c r="O200" s="83">
        <f t="shared" si="102"/>
        <v>1536740</v>
      </c>
      <c r="P200" s="23">
        <f t="shared" si="92"/>
        <v>30528570.369984351</v>
      </c>
      <c r="Q200" s="84">
        <f t="shared" si="97"/>
        <v>113.43948021239763</v>
      </c>
      <c r="R200" s="24">
        <f t="shared" si="103"/>
        <v>30528570.369984351</v>
      </c>
      <c r="S200" s="24"/>
      <c r="T200" s="24">
        <f t="shared" si="104"/>
        <v>30528570.369984351</v>
      </c>
      <c r="U200" s="12"/>
      <c r="V200" s="12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12"/>
      <c r="AH200" s="12"/>
      <c r="AI200" s="12"/>
      <c r="AJ200" s="96"/>
      <c r="AK200" s="18"/>
      <c r="AL200" s="18"/>
      <c r="AM200" s="6">
        <v>30528570.369984351</v>
      </c>
      <c r="AN200" s="54">
        <f>AM200/AM205</f>
        <v>0.15279603751733478</v>
      </c>
      <c r="AO200" s="54">
        <f t="shared" si="105"/>
        <v>40996435.762812018</v>
      </c>
      <c r="AP200" s="54">
        <v>30528570.369984351</v>
      </c>
    </row>
    <row r="201" spans="1:45" ht="110.1" customHeight="1" x14ac:dyDescent="0.25">
      <c r="A201" s="127"/>
      <c r="B201" s="108"/>
      <c r="C201" s="89">
        <v>4</v>
      </c>
      <c r="D201" s="5" t="s">
        <v>160</v>
      </c>
      <c r="E201" s="82">
        <v>2450</v>
      </c>
      <c r="F201" s="21">
        <f t="shared" si="85"/>
        <v>17687.729844880196</v>
      </c>
      <c r="G201" s="21">
        <f t="shared" si="98"/>
        <v>17687.729844880196</v>
      </c>
      <c r="H201" s="21">
        <f t="shared" si="99"/>
        <v>17687.729844880196</v>
      </c>
      <c r="I201" s="21">
        <f t="shared" si="77"/>
        <v>43334938.119956478</v>
      </c>
      <c r="J201" s="21">
        <f t="shared" si="100"/>
        <v>43334938.119956478</v>
      </c>
      <c r="K201" s="21">
        <f t="shared" si="95"/>
        <v>43334938.119956478</v>
      </c>
      <c r="L201" s="83">
        <v>551210</v>
      </c>
      <c r="M201" s="83">
        <f t="shared" si="96"/>
        <v>127.3796593718947</v>
      </c>
      <c r="N201" s="83">
        <f t="shared" si="101"/>
        <v>551210</v>
      </c>
      <c r="O201" s="83">
        <f t="shared" si="102"/>
        <v>551210</v>
      </c>
      <c r="P201" s="23">
        <f t="shared" si="92"/>
        <v>43886148.119956478</v>
      </c>
      <c r="Q201" s="84">
        <f t="shared" si="97"/>
        <v>163.07418824128536</v>
      </c>
      <c r="R201" s="24">
        <f t="shared" si="103"/>
        <v>43886148.119956478</v>
      </c>
      <c r="S201" s="24"/>
      <c r="T201" s="24">
        <f t="shared" si="104"/>
        <v>43886148.119956478</v>
      </c>
      <c r="U201" s="12"/>
      <c r="V201" s="12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12"/>
      <c r="AH201" s="12"/>
      <c r="AI201" s="12"/>
      <c r="AJ201" s="96"/>
      <c r="AK201" s="18"/>
      <c r="AL201" s="18"/>
      <c r="AM201" s="6">
        <v>43886148.119956478</v>
      </c>
      <c r="AN201" s="54">
        <f>AM201/AM205</f>
        <v>0.21965095166137052</v>
      </c>
      <c r="AO201" s="54">
        <f t="shared" si="105"/>
        <v>58934160.049826518</v>
      </c>
      <c r="AP201" s="54">
        <v>43886148.119956478</v>
      </c>
    </row>
    <row r="202" spans="1:45" ht="110.1" customHeight="1" x14ac:dyDescent="0.25">
      <c r="A202" s="127"/>
      <c r="B202" s="108"/>
      <c r="C202" s="89">
        <v>5</v>
      </c>
      <c r="D202" s="5" t="s">
        <v>124</v>
      </c>
      <c r="E202" s="82">
        <v>781</v>
      </c>
      <c r="F202" s="21">
        <f t="shared" si="85"/>
        <v>29706.26051454707</v>
      </c>
      <c r="G202" s="21">
        <f t="shared" si="98"/>
        <v>29706.26051454707</v>
      </c>
      <c r="H202" s="21">
        <f t="shared" si="99"/>
        <v>29706.26051454707</v>
      </c>
      <c r="I202" s="21">
        <f t="shared" si="77"/>
        <v>23200589.46186126</v>
      </c>
      <c r="J202" s="21">
        <f t="shared" si="100"/>
        <v>23200589.46186126</v>
      </c>
      <c r="K202" s="21">
        <f t="shared" si="95"/>
        <v>23200589.46186126</v>
      </c>
      <c r="L202" s="83">
        <v>596810</v>
      </c>
      <c r="M202" s="83">
        <f t="shared" si="96"/>
        <v>137.91740808356249</v>
      </c>
      <c r="N202" s="83">
        <f t="shared" si="101"/>
        <v>596810</v>
      </c>
      <c r="O202" s="83">
        <f t="shared" si="102"/>
        <v>596810</v>
      </c>
      <c r="P202" s="23">
        <f t="shared" si="92"/>
        <v>23797399.46186126</v>
      </c>
      <c r="Q202" s="84">
        <f t="shared" si="97"/>
        <v>88.427482605426576</v>
      </c>
      <c r="R202" s="24">
        <f t="shared" si="103"/>
        <v>23797399.46186126</v>
      </c>
      <c r="S202" s="24"/>
      <c r="T202" s="24">
        <f t="shared" si="104"/>
        <v>23797399.46186126</v>
      </c>
      <c r="U202" s="12"/>
      <c r="V202" s="12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12"/>
      <c r="AH202" s="12"/>
      <c r="AI202" s="12"/>
      <c r="AJ202" s="96"/>
      <c r="AK202" s="18"/>
      <c r="AL202" s="18"/>
      <c r="AM202" s="6">
        <v>23797399.46186126</v>
      </c>
      <c r="AN202" s="54">
        <f>AM202/AM205</f>
        <v>0.11910640743808337</v>
      </c>
      <c r="AO202" s="54">
        <f t="shared" si="105"/>
        <v>31957230.441402834</v>
      </c>
      <c r="AP202" s="54">
        <v>23797399.46186126</v>
      </c>
    </row>
    <row r="203" spans="1:45" ht="110.1" customHeight="1" x14ac:dyDescent="0.25">
      <c r="A203" s="127"/>
      <c r="B203" s="108"/>
      <c r="C203" s="89">
        <v>6</v>
      </c>
      <c r="D203" s="5" t="s">
        <v>125</v>
      </c>
      <c r="E203" s="82">
        <v>1465</v>
      </c>
      <c r="F203" s="21">
        <f t="shared" si="85"/>
        <v>18074.429050927916</v>
      </c>
      <c r="G203" s="21">
        <f t="shared" si="98"/>
        <v>18074.429050927916</v>
      </c>
      <c r="H203" s="21">
        <f t="shared" si="99"/>
        <v>18074.429050927916</v>
      </c>
      <c r="I203" s="21">
        <f t="shared" si="77"/>
        <v>26479038.559609398</v>
      </c>
      <c r="J203" s="21">
        <f t="shared" si="100"/>
        <v>26479038.559609398</v>
      </c>
      <c r="K203" s="21">
        <f t="shared" si="95"/>
        <v>26479038.559609398</v>
      </c>
      <c r="L203" s="83">
        <v>432730</v>
      </c>
      <c r="M203" s="83">
        <f t="shared" si="96"/>
        <v>100</v>
      </c>
      <c r="N203" s="83">
        <f t="shared" si="101"/>
        <v>432730</v>
      </c>
      <c r="O203" s="83">
        <f t="shared" si="102"/>
        <v>432730</v>
      </c>
      <c r="P203" s="23">
        <f>W203+Z203+AD203+AJ203+AM203</f>
        <v>26911768.559609398</v>
      </c>
      <c r="Q203" s="84">
        <f t="shared" si="97"/>
        <v>100</v>
      </c>
      <c r="R203" s="24">
        <f t="shared" si="103"/>
        <v>26911768.559609398</v>
      </c>
      <c r="S203" s="24"/>
      <c r="T203" s="24">
        <f t="shared" si="104"/>
        <v>26911768.559609398</v>
      </c>
      <c r="U203" s="12"/>
      <c r="V203" s="12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12"/>
      <c r="AH203" s="12"/>
      <c r="AI203" s="12"/>
      <c r="AJ203" s="96"/>
      <c r="AK203" s="18"/>
      <c r="AL203" s="18"/>
      <c r="AM203" s="6">
        <v>26911768.559609398</v>
      </c>
      <c r="AN203" s="54">
        <f>AM203/AM205</f>
        <v>0.13469388014758898</v>
      </c>
      <c r="AO203" s="54">
        <f t="shared" si="105"/>
        <v>36139477.795607515</v>
      </c>
      <c r="AP203" s="54">
        <v>26911768.559609398</v>
      </c>
    </row>
    <row r="204" spans="1:45" ht="110.1" customHeight="1" x14ac:dyDescent="0.25">
      <c r="A204" s="127"/>
      <c r="B204" s="108"/>
      <c r="C204" s="89">
        <v>7</v>
      </c>
      <c r="D204" s="5" t="s">
        <v>126</v>
      </c>
      <c r="E204" s="82">
        <v>710</v>
      </c>
      <c r="F204" s="21">
        <f t="shared" si="85"/>
        <v>23775.360423749324</v>
      </c>
      <c r="G204" s="21">
        <f t="shared" si="98"/>
        <v>23775.360423749324</v>
      </c>
      <c r="H204" s="21">
        <f t="shared" si="99"/>
        <v>23775.360423749324</v>
      </c>
      <c r="I204" s="21">
        <f t="shared" si="77"/>
        <v>16880505.90086202</v>
      </c>
      <c r="J204" s="21">
        <f t="shared" si="100"/>
        <v>16880505.90086202</v>
      </c>
      <c r="K204" s="21">
        <f t="shared" si="95"/>
        <v>16880505.90086202</v>
      </c>
      <c r="L204" s="83">
        <v>1374410</v>
      </c>
      <c r="M204" s="83">
        <f t="shared" si="96"/>
        <v>317.61375453516052</v>
      </c>
      <c r="N204" s="83">
        <f>L204</f>
        <v>1374410</v>
      </c>
      <c r="O204" s="83">
        <f>L204</f>
        <v>1374410</v>
      </c>
      <c r="P204" s="23">
        <f t="shared" si="92"/>
        <v>18254915.90086202</v>
      </c>
      <c r="Q204" s="84">
        <f t="shared" si="97"/>
        <v>67.832464672202775</v>
      </c>
      <c r="R204" s="24">
        <f t="shared" si="103"/>
        <v>18254915.90086202</v>
      </c>
      <c r="S204" s="24"/>
      <c r="T204" s="24">
        <f t="shared" si="104"/>
        <v>18254915.90086202</v>
      </c>
      <c r="U204" s="12"/>
      <c r="V204" s="12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12"/>
      <c r="AH204" s="12"/>
      <c r="AI204" s="12"/>
      <c r="AJ204" s="96"/>
      <c r="AK204" s="18"/>
      <c r="AL204" s="18"/>
      <c r="AM204" s="6">
        <v>18254915.90086202</v>
      </c>
      <c r="AN204" s="54">
        <f>AM204/AM205</f>
        <v>9.1366178666732439E-2</v>
      </c>
      <c r="AO204" s="54">
        <f t="shared" si="105"/>
        <v>24514298.508424032</v>
      </c>
      <c r="AP204" s="54">
        <v>18254915.90086202</v>
      </c>
    </row>
    <row r="205" spans="1:45" ht="49.5" customHeight="1" x14ac:dyDescent="0.25">
      <c r="A205" s="89"/>
      <c r="B205" s="89" t="s">
        <v>83</v>
      </c>
      <c r="C205" s="89"/>
      <c r="D205" s="27"/>
      <c r="E205" s="77">
        <f t="shared" ref="E205:Q205" si="106">SUM(E198:E204)</f>
        <v>9501</v>
      </c>
      <c r="F205" s="30">
        <f t="shared" si="106"/>
        <v>153293.73880263834</v>
      </c>
      <c r="G205" s="30">
        <f t="shared" si="106"/>
        <v>153293.73880263834</v>
      </c>
      <c r="H205" s="30">
        <f t="shared" si="106"/>
        <v>153293.73880263834</v>
      </c>
      <c r="I205" s="30">
        <f t="shared" si="106"/>
        <v>192478729.99999997</v>
      </c>
      <c r="J205" s="30">
        <f t="shared" si="106"/>
        <v>192478729.99999997</v>
      </c>
      <c r="K205" s="30">
        <f t="shared" si="106"/>
        <v>192478729.99999997</v>
      </c>
      <c r="L205" s="30">
        <f t="shared" si="106"/>
        <v>7320760</v>
      </c>
      <c r="M205" s="30">
        <f t="shared" si="106"/>
        <v>1691.7616065444965</v>
      </c>
      <c r="N205" s="30">
        <f t="shared" si="106"/>
        <v>7320760</v>
      </c>
      <c r="O205" s="30">
        <f t="shared" si="106"/>
        <v>7320760</v>
      </c>
      <c r="P205" s="30">
        <f t="shared" si="106"/>
        <v>199799489.99999997</v>
      </c>
      <c r="Q205" s="30">
        <f t="shared" si="106"/>
        <v>742.42422811211895</v>
      </c>
      <c r="R205" s="80">
        <f>SUM(R197:R204)</f>
        <v>199799489.99999997</v>
      </c>
      <c r="S205" s="80"/>
      <c r="T205" s="80">
        <f>SUM(T197:T204)</f>
        <v>199799489.99999997</v>
      </c>
      <c r="U205" s="26"/>
      <c r="V205" s="26"/>
      <c r="W205" s="55">
        <f>SUM(W198:W204)</f>
        <v>0</v>
      </c>
      <c r="X205" s="55">
        <f>SUM(X198:X204)</f>
        <v>0</v>
      </c>
      <c r="Y205" s="55">
        <f>SUM(Y198:Y204)</f>
        <v>0</v>
      </c>
      <c r="Z205" s="55">
        <f>SUM(Z198:Z204)</f>
        <v>0</v>
      </c>
      <c r="AA205" s="55"/>
      <c r="AB205" s="55">
        <f>SUM(AB198:AB204)</f>
        <v>0</v>
      </c>
      <c r="AC205" s="55">
        <f>SUM(AC198:AC204)</f>
        <v>0</v>
      </c>
      <c r="AD205" s="55">
        <f>SUM(AD198:AD204)</f>
        <v>0</v>
      </c>
      <c r="AE205" s="55"/>
      <c r="AF205" s="55"/>
      <c r="AG205" s="55">
        <f>SUM(AG198:AG204)</f>
        <v>0</v>
      </c>
      <c r="AH205" s="55">
        <f>SUM(AH198:AH204)</f>
        <v>0</v>
      </c>
      <c r="AI205" s="55">
        <f>SUM(AI198:AI204)</f>
        <v>0</v>
      </c>
      <c r="AJ205" s="102">
        <f>SUM(AJ198:AJ204)</f>
        <v>0</v>
      </c>
      <c r="AK205" s="56"/>
      <c r="AL205" s="56"/>
      <c r="AM205" s="57">
        <f>SUM(AM198:AM204)</f>
        <v>199799489.99999997</v>
      </c>
      <c r="AN205" s="57"/>
      <c r="AO205" s="57">
        <v>199799490</v>
      </c>
      <c r="AP205" s="57">
        <f t="shared" ref="AP205" si="107">SUM(AP198:AP204)</f>
        <v>199799489.99999997</v>
      </c>
    </row>
    <row r="206" spans="1:45" ht="110.1" hidden="1" customHeight="1" x14ac:dyDescent="0.25">
      <c r="A206" s="89"/>
      <c r="B206" s="89"/>
      <c r="C206" s="89"/>
      <c r="D206" s="27"/>
      <c r="E206" s="58"/>
      <c r="F206" s="40"/>
      <c r="G206" s="40"/>
      <c r="H206" s="40"/>
      <c r="I206" s="40"/>
      <c r="J206" s="40"/>
      <c r="K206" s="40"/>
      <c r="L206" s="59"/>
      <c r="M206" s="59"/>
      <c r="N206" s="59"/>
      <c r="O206" s="59"/>
      <c r="P206" s="59">
        <f>SUM(P198:P204)</f>
        <v>199799489.99999997</v>
      </c>
      <c r="Q206" s="59">
        <f>SUM(Q198:Q205)</f>
        <v>1484.8484562242379</v>
      </c>
      <c r="R206" s="24">
        <f t="shared" ref="R206" si="108">P206</f>
        <v>199799489.99999997</v>
      </c>
      <c r="S206" s="24"/>
      <c r="T206" s="24">
        <f t="shared" ref="T206" si="109">P206</f>
        <v>199799489.99999997</v>
      </c>
      <c r="U206" s="12"/>
      <c r="V206" s="12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96"/>
      <c r="AK206" s="18"/>
      <c r="AL206" s="18"/>
      <c r="AM206" s="38"/>
      <c r="AN206" s="38"/>
      <c r="AO206" s="38">
        <f>SUM(AO198:AO205)</f>
        <v>468107729.06778967</v>
      </c>
      <c r="AP206" s="38"/>
    </row>
    <row r="207" spans="1:45" ht="189" customHeight="1" x14ac:dyDescent="0.25">
      <c r="A207" s="87" t="s">
        <v>91</v>
      </c>
      <c r="B207" s="88" t="s">
        <v>90</v>
      </c>
      <c r="C207" s="89">
        <v>1</v>
      </c>
      <c r="D207" s="5" t="s">
        <v>128</v>
      </c>
      <c r="E207" s="53">
        <v>0</v>
      </c>
      <c r="F207" s="21">
        <v>0</v>
      </c>
      <c r="G207" s="21">
        <v>0</v>
      </c>
      <c r="H207" s="21">
        <v>0</v>
      </c>
      <c r="I207" s="21">
        <f>P207-L207</f>
        <v>28517023</v>
      </c>
      <c r="J207" s="21">
        <f>R207-N207</f>
        <v>24832183.874035105</v>
      </c>
      <c r="K207" s="21">
        <f>T207-O207</f>
        <v>24832183.874035105</v>
      </c>
      <c r="L207" s="22">
        <v>3036260</v>
      </c>
      <c r="M207" s="22">
        <f>L208/L207*100</f>
        <v>100</v>
      </c>
      <c r="N207" s="22">
        <f>L207</f>
        <v>3036260</v>
      </c>
      <c r="O207" s="22">
        <f>L207</f>
        <v>3036260</v>
      </c>
      <c r="P207" s="23">
        <f>AM207</f>
        <v>31553283</v>
      </c>
      <c r="Q207" s="23">
        <f>P208/P207*100</f>
        <v>100</v>
      </c>
      <c r="R207" s="24">
        <f>AO207</f>
        <v>27868443.874035105</v>
      </c>
      <c r="S207" s="24"/>
      <c r="T207" s="24">
        <f>R207</f>
        <v>27868443.874035105</v>
      </c>
      <c r="U207" s="12"/>
      <c r="V207" s="12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12"/>
      <c r="AH207" s="12"/>
      <c r="AI207" s="12"/>
      <c r="AJ207" s="96"/>
      <c r="AK207" s="18"/>
      <c r="AL207" s="18"/>
      <c r="AM207" s="54">
        <v>31553283</v>
      </c>
      <c r="AN207" s="54"/>
      <c r="AO207" s="54">
        <v>27868443.874035105</v>
      </c>
      <c r="AP207" s="54">
        <v>27868443.874035105</v>
      </c>
      <c r="AS207" s="52">
        <f>P207/54870214.98*48462390</f>
        <v>27868443.874035105</v>
      </c>
    </row>
    <row r="208" spans="1:45" ht="38.25" customHeight="1" x14ac:dyDescent="0.25">
      <c r="A208" s="90"/>
      <c r="B208" s="90" t="s">
        <v>83</v>
      </c>
      <c r="C208" s="90"/>
      <c r="D208" s="27"/>
      <c r="E208" s="53">
        <v>0</v>
      </c>
      <c r="F208" s="21">
        <v>0</v>
      </c>
      <c r="G208" s="21">
        <v>0</v>
      </c>
      <c r="H208" s="21">
        <v>0</v>
      </c>
      <c r="I208" s="40">
        <f t="shared" ref="I208" si="110">P208-L208</f>
        <v>28517023</v>
      </c>
      <c r="J208" s="40">
        <f>SUM(J207)</f>
        <v>24832183.874035105</v>
      </c>
      <c r="K208" s="40">
        <f>SUM(K207)</f>
        <v>24832183.874035105</v>
      </c>
      <c r="L208" s="59">
        <f>SUM(L207)</f>
        <v>3036260</v>
      </c>
      <c r="M208" s="59">
        <f t="shared" ref="M208:Q208" si="111">SUM(M207)</f>
        <v>100</v>
      </c>
      <c r="N208" s="59">
        <f t="shared" si="111"/>
        <v>3036260</v>
      </c>
      <c r="O208" s="59">
        <f t="shared" si="111"/>
        <v>3036260</v>
      </c>
      <c r="P208" s="59">
        <f t="shared" si="111"/>
        <v>31553283</v>
      </c>
      <c r="Q208" s="59">
        <f t="shared" si="111"/>
        <v>100</v>
      </c>
      <c r="R208" s="34">
        <f>SUM(R207)</f>
        <v>27868443.874035105</v>
      </c>
      <c r="S208" s="34"/>
      <c r="T208" s="34">
        <f>SUM(T207)</f>
        <v>27868443.874035105</v>
      </c>
      <c r="U208" s="12"/>
      <c r="V208" s="12"/>
      <c r="W208" s="25">
        <f>SUM(W207)</f>
        <v>0</v>
      </c>
      <c r="X208" s="25"/>
      <c r="Y208" s="25"/>
      <c r="Z208" s="25">
        <f t="shared" ref="Z208:AP208" si="112">SUM(Z207)</f>
        <v>0</v>
      </c>
      <c r="AA208" s="25"/>
      <c r="AB208" s="25">
        <f t="shared" si="112"/>
        <v>0</v>
      </c>
      <c r="AC208" s="25">
        <f t="shared" si="112"/>
        <v>0</v>
      </c>
      <c r="AD208" s="25">
        <f t="shared" si="112"/>
        <v>0</v>
      </c>
      <c r="AE208" s="25"/>
      <c r="AF208" s="25"/>
      <c r="AG208" s="25">
        <f t="shared" si="112"/>
        <v>0</v>
      </c>
      <c r="AH208" s="25"/>
      <c r="AI208" s="25"/>
      <c r="AJ208" s="98">
        <f>SUM(AJ207)</f>
        <v>0</v>
      </c>
      <c r="AK208" s="39"/>
      <c r="AL208" s="39"/>
      <c r="AM208" s="38">
        <f t="shared" si="112"/>
        <v>31553283</v>
      </c>
      <c r="AN208" s="38"/>
      <c r="AO208" s="38">
        <f t="shared" si="112"/>
        <v>27868443.874035105</v>
      </c>
      <c r="AP208" s="38">
        <f t="shared" si="112"/>
        <v>27868443.874035105</v>
      </c>
      <c r="AS208" s="52">
        <f t="shared" ref="AS208:AS209" si="113">P208/54870214.98*48462390</f>
        <v>27868443.874035105</v>
      </c>
    </row>
    <row r="209" spans="1:45" ht="182.25" customHeight="1" x14ac:dyDescent="0.25">
      <c r="A209" s="127" t="s">
        <v>163</v>
      </c>
      <c r="B209" s="88" t="s">
        <v>34</v>
      </c>
      <c r="C209" s="89">
        <v>1</v>
      </c>
      <c r="D209" s="5" t="s">
        <v>127</v>
      </c>
      <c r="E209" s="53">
        <v>0</v>
      </c>
      <c r="F209" s="21">
        <v>0</v>
      </c>
      <c r="G209" s="21">
        <v>0</v>
      </c>
      <c r="H209" s="21">
        <v>0</v>
      </c>
      <c r="I209" s="21">
        <f>P209-L209</f>
        <v>23127151.98</v>
      </c>
      <c r="J209" s="21">
        <f>R209-N209</f>
        <v>20404166.125964902</v>
      </c>
      <c r="K209" s="21">
        <f>T209-O209</f>
        <v>20404166.125964902</v>
      </c>
      <c r="L209" s="22">
        <v>189780</v>
      </c>
      <c r="M209" s="22">
        <f>L210/L209*100</f>
        <v>100</v>
      </c>
      <c r="N209" s="22">
        <f>L209</f>
        <v>189780</v>
      </c>
      <c r="O209" s="22">
        <f>L209</f>
        <v>189780</v>
      </c>
      <c r="P209" s="23">
        <f>AM209</f>
        <v>23316931.98</v>
      </c>
      <c r="Q209" s="23"/>
      <c r="R209" s="24">
        <f>AO209</f>
        <v>20593946.125964902</v>
      </c>
      <c r="S209" s="24"/>
      <c r="T209" s="24">
        <f>R209</f>
        <v>20593946.125964902</v>
      </c>
      <c r="U209" s="12"/>
      <c r="V209" s="12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12"/>
      <c r="AH209" s="12"/>
      <c r="AI209" s="12"/>
      <c r="AJ209" s="96"/>
      <c r="AK209" s="18"/>
      <c r="AL209" s="18"/>
      <c r="AM209" s="54">
        <v>23316931.98</v>
      </c>
      <c r="AN209" s="54"/>
      <c r="AO209" s="54">
        <v>20593946.125964902</v>
      </c>
      <c r="AP209" s="54">
        <v>20593946.125964902</v>
      </c>
      <c r="AS209" s="52">
        <f t="shared" si="113"/>
        <v>20593946.125964902</v>
      </c>
    </row>
    <row r="210" spans="1:45" ht="21.75" customHeight="1" x14ac:dyDescent="0.25">
      <c r="A210" s="127"/>
      <c r="B210" s="88" t="s">
        <v>83</v>
      </c>
      <c r="C210" s="89"/>
      <c r="D210" s="27"/>
      <c r="E210" s="53"/>
      <c r="F210" s="21"/>
      <c r="G210" s="21"/>
      <c r="H210" s="21"/>
      <c r="I210" s="40">
        <f>SUM(I209)</f>
        <v>23127151.98</v>
      </c>
      <c r="J210" s="40">
        <f t="shared" ref="J210:K210" si="114">SUM(J209)</f>
        <v>20404166.125964902</v>
      </c>
      <c r="K210" s="40">
        <f t="shared" si="114"/>
        <v>20404166.125964902</v>
      </c>
      <c r="L210" s="59">
        <f>SUM(L209)</f>
        <v>189780</v>
      </c>
      <c r="M210" s="59">
        <f>SUM(M209)</f>
        <v>100</v>
      </c>
      <c r="N210" s="59">
        <f>SUM(N209)</f>
        <v>189780</v>
      </c>
      <c r="O210" s="59">
        <f>SUM(O209)</f>
        <v>189780</v>
      </c>
      <c r="P210" s="59">
        <f>SUM(P209)</f>
        <v>23316931.98</v>
      </c>
      <c r="Q210" s="59">
        <f t="shared" ref="Q210:T210" si="115">SUM(Q209)</f>
        <v>0</v>
      </c>
      <c r="R210" s="59">
        <f t="shared" si="115"/>
        <v>20593946.125964902</v>
      </c>
      <c r="S210" s="59">
        <f t="shared" si="115"/>
        <v>0</v>
      </c>
      <c r="T210" s="59">
        <f t="shared" si="115"/>
        <v>20593946.125964902</v>
      </c>
      <c r="U210" s="12"/>
      <c r="V210" s="12"/>
      <c r="W210" s="25">
        <f>SUM(W209)</f>
        <v>0</v>
      </c>
      <c r="X210" s="25"/>
      <c r="Y210" s="25"/>
      <c r="Z210" s="25">
        <f t="shared" ref="Z210:AP210" si="116">SUM(Z209)</f>
        <v>0</v>
      </c>
      <c r="AA210" s="25"/>
      <c r="AB210" s="25">
        <f t="shared" si="116"/>
        <v>0</v>
      </c>
      <c r="AC210" s="25">
        <f t="shared" si="116"/>
        <v>0</v>
      </c>
      <c r="AD210" s="25">
        <f t="shared" si="116"/>
        <v>0</v>
      </c>
      <c r="AE210" s="25"/>
      <c r="AF210" s="25"/>
      <c r="AG210" s="25">
        <f t="shared" si="116"/>
        <v>0</v>
      </c>
      <c r="AH210" s="25"/>
      <c r="AI210" s="25"/>
      <c r="AJ210" s="98">
        <f>SUM(AJ209)</f>
        <v>0</v>
      </c>
      <c r="AK210" s="39"/>
      <c r="AL210" s="39"/>
      <c r="AM210" s="38">
        <f t="shared" si="116"/>
        <v>23316931.98</v>
      </c>
      <c r="AN210" s="38"/>
      <c r="AO210" s="38">
        <f t="shared" si="116"/>
        <v>20593946.125964902</v>
      </c>
      <c r="AP210" s="38">
        <f t="shared" si="116"/>
        <v>20593946.125964902</v>
      </c>
    </row>
    <row r="211" spans="1:45" ht="23.25" customHeight="1" x14ac:dyDescent="0.25">
      <c r="A211" s="90"/>
      <c r="B211" s="126" t="s">
        <v>35</v>
      </c>
      <c r="C211" s="126"/>
      <c r="D211" s="126"/>
      <c r="E211" s="60">
        <f>E145+E196+E205</f>
        <v>56772</v>
      </c>
      <c r="F211" s="40">
        <f>I211/E211</f>
        <v>87241.39034911574</v>
      </c>
      <c r="G211" s="41">
        <f>J211/E211</f>
        <v>83147.75646453847</v>
      </c>
      <c r="H211" s="41">
        <f>K211/E211</f>
        <v>83147.756464485181</v>
      </c>
      <c r="I211" s="41">
        <f t="shared" ref="I211:AP211" si="117">I145+I196+I205+I208+I210+I75</f>
        <v>4952868212.8999987</v>
      </c>
      <c r="J211" s="41">
        <f t="shared" si="117"/>
        <v>4720464430.0047779</v>
      </c>
      <c r="K211" s="41">
        <f t="shared" si="117"/>
        <v>4720464430.0017529</v>
      </c>
      <c r="L211" s="41">
        <f t="shared" si="117"/>
        <v>266081340</v>
      </c>
      <c r="M211" s="41">
        <f t="shared" si="117"/>
        <v>3345.4842593485582</v>
      </c>
      <c r="N211" s="41">
        <f t="shared" si="117"/>
        <v>266081340</v>
      </c>
      <c r="O211" s="41">
        <f t="shared" si="117"/>
        <v>266081340</v>
      </c>
      <c r="P211" s="41">
        <f>P145+P196+P205+P208+P210+P75</f>
        <v>5218949552.9000006</v>
      </c>
      <c r="Q211" s="41">
        <f t="shared" ref="Q211:T211" si="118">Q145+Q196+Q205+Q208+Q210+Q75</f>
        <v>842.42422811211895</v>
      </c>
      <c r="R211" s="41">
        <f t="shared" si="118"/>
        <v>4986545770.004777</v>
      </c>
      <c r="S211" s="41">
        <f t="shared" si="118"/>
        <v>0</v>
      </c>
      <c r="T211" s="41">
        <f t="shared" si="118"/>
        <v>4986545770.0017529</v>
      </c>
      <c r="U211" s="41">
        <f t="shared" si="117"/>
        <v>0</v>
      </c>
      <c r="V211" s="41">
        <f t="shared" si="117"/>
        <v>0</v>
      </c>
      <c r="W211" s="41">
        <f t="shared" si="117"/>
        <v>3901232000</v>
      </c>
      <c r="X211" s="41">
        <f t="shared" si="117"/>
        <v>3390503830.4299994</v>
      </c>
      <c r="Y211" s="41">
        <f t="shared" si="117"/>
        <v>3390503830.4299994</v>
      </c>
      <c r="Z211" s="41">
        <f t="shared" si="117"/>
        <v>801000</v>
      </c>
      <c r="AA211" s="41">
        <f t="shared" si="117"/>
        <v>830000</v>
      </c>
      <c r="AB211" s="41">
        <f t="shared" si="117"/>
        <v>830000</v>
      </c>
      <c r="AC211" s="41">
        <f t="shared" si="117"/>
        <v>0</v>
      </c>
      <c r="AD211" s="41">
        <f t="shared" si="117"/>
        <v>68819999.999999985</v>
      </c>
      <c r="AE211" s="41">
        <f t="shared" si="117"/>
        <v>58435000.000000022</v>
      </c>
      <c r="AF211" s="41">
        <f t="shared" si="117"/>
        <v>58435000.000000022</v>
      </c>
      <c r="AG211" s="41">
        <f t="shared" si="117"/>
        <v>0</v>
      </c>
      <c r="AH211" s="41">
        <f t="shared" si="117"/>
        <v>22380175</v>
      </c>
      <c r="AI211" s="41">
        <f t="shared" si="117"/>
        <v>22380175</v>
      </c>
      <c r="AJ211" s="103">
        <f t="shared" si="117"/>
        <v>20296000.000000004</v>
      </c>
      <c r="AK211" s="41">
        <f t="shared" si="117"/>
        <v>17293999.999999996</v>
      </c>
      <c r="AL211" s="41">
        <f t="shared" si="117"/>
        <v>17293999.999999996</v>
      </c>
      <c r="AM211" s="41">
        <f t="shared" si="117"/>
        <v>1227800552.9000001</v>
      </c>
      <c r="AN211" s="41">
        <f t="shared" si="117"/>
        <v>0</v>
      </c>
      <c r="AO211" s="41">
        <f t="shared" si="117"/>
        <v>1379349198.571754</v>
      </c>
      <c r="AP211" s="41">
        <f t="shared" si="117"/>
        <v>1379349198.5717545</v>
      </c>
    </row>
    <row r="212" spans="1:45" ht="3.75" customHeight="1" x14ac:dyDescent="0.25">
      <c r="A212" s="61"/>
      <c r="B212" s="61"/>
      <c r="C212" s="61"/>
      <c r="D212" s="62"/>
      <c r="E212" s="63"/>
      <c r="F212" s="62"/>
      <c r="G212" s="62"/>
      <c r="H212" s="62"/>
      <c r="I212" s="3"/>
      <c r="J212" s="3"/>
      <c r="K212" s="3"/>
      <c r="L212" s="64"/>
      <c r="M212" s="64"/>
      <c r="N212" s="64"/>
      <c r="O212" s="6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104"/>
      <c r="AK212" s="18"/>
      <c r="AL212" s="18"/>
      <c r="AM212" s="3"/>
      <c r="AN212" s="3"/>
      <c r="AO212" s="3"/>
      <c r="AP212" s="3"/>
    </row>
    <row r="213" spans="1:45" ht="12.75" customHeight="1" x14ac:dyDescent="0.25">
      <c r="A213" s="61"/>
      <c r="B213" s="65" t="s">
        <v>92</v>
      </c>
      <c r="C213" s="65"/>
      <c r="D213" s="62"/>
      <c r="E213" s="63"/>
      <c r="F213" s="62"/>
      <c r="G213" s="62"/>
      <c r="H213" s="62"/>
      <c r="I213" s="3"/>
      <c r="J213" s="3"/>
      <c r="K213" s="3"/>
      <c r="L213" s="64"/>
      <c r="M213" s="64"/>
      <c r="N213" s="64"/>
      <c r="O213" s="64"/>
      <c r="P213" s="3"/>
      <c r="Q213" s="3"/>
      <c r="R213" s="109" t="s">
        <v>132</v>
      </c>
      <c r="S213" s="109"/>
      <c r="T213" s="109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105"/>
      <c r="AK213" s="3"/>
      <c r="AL213" s="3"/>
      <c r="AM213" s="3">
        <f>SUM(AM211+AG211+AD211+AB211+W211)</f>
        <v>5198682552.8999996</v>
      </c>
      <c r="AN213" s="3"/>
      <c r="AO213" s="3"/>
      <c r="AP213" s="3"/>
    </row>
    <row r="214" spans="1:45" ht="12" customHeight="1" x14ac:dyDescent="0.25">
      <c r="A214" s="61"/>
      <c r="B214" s="65" t="s">
        <v>93</v>
      </c>
      <c r="C214" s="65"/>
      <c r="D214" s="62"/>
      <c r="E214" s="63"/>
      <c r="F214" s="62"/>
      <c r="G214" s="62"/>
      <c r="H214" s="62"/>
      <c r="I214" s="3"/>
      <c r="J214" s="3"/>
      <c r="K214" s="3"/>
      <c r="L214" s="64"/>
      <c r="M214" s="64"/>
      <c r="N214" s="64"/>
      <c r="O214" s="64"/>
      <c r="P214" s="3"/>
      <c r="Q214" s="3"/>
      <c r="R214" s="3"/>
      <c r="S214" s="3"/>
      <c r="T214" s="3"/>
      <c r="U214" s="3"/>
      <c r="V214" s="3"/>
      <c r="W214" s="66"/>
      <c r="X214" s="66"/>
      <c r="Y214" s="66"/>
      <c r="Z214" s="67"/>
      <c r="AA214" s="67"/>
      <c r="AB214" s="67"/>
      <c r="AC214" s="67"/>
      <c r="AD214" s="68"/>
      <c r="AE214" s="68"/>
      <c r="AF214" s="68"/>
      <c r="AG214" s="66"/>
      <c r="AH214" s="66"/>
      <c r="AI214" s="66"/>
      <c r="AJ214" s="106"/>
      <c r="AK214" s="67"/>
      <c r="AL214" s="67"/>
      <c r="AM214" s="66"/>
      <c r="AN214" s="66"/>
      <c r="AO214" s="66"/>
      <c r="AP214" s="66"/>
    </row>
    <row r="215" spans="1:45" ht="13.5" customHeight="1" x14ac:dyDescent="0.25">
      <c r="A215" s="61"/>
      <c r="B215" s="65" t="s">
        <v>81</v>
      </c>
      <c r="C215" s="65"/>
      <c r="D215" s="62"/>
      <c r="E215" s="63"/>
      <c r="F215" s="62"/>
      <c r="G215" s="62"/>
      <c r="H215" s="62"/>
      <c r="I215" s="3"/>
      <c r="J215" s="3"/>
      <c r="K215" s="3"/>
      <c r="L215" s="64"/>
      <c r="M215" s="64"/>
      <c r="N215" s="64"/>
      <c r="O215" s="6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105"/>
      <c r="AK215" s="3"/>
      <c r="AL215" s="3"/>
      <c r="AM215" s="3">
        <v>-4274297380</v>
      </c>
      <c r="AN215" s="3"/>
      <c r="AO215" s="3"/>
      <c r="AP215" s="3"/>
    </row>
    <row r="216" spans="1:45" ht="12.75" customHeight="1" x14ac:dyDescent="0.25">
      <c r="A216" s="61"/>
      <c r="B216" s="65" t="s">
        <v>82</v>
      </c>
      <c r="C216" s="65"/>
      <c r="D216" s="62"/>
      <c r="E216" s="63"/>
      <c r="F216" s="3"/>
      <c r="G216" s="3"/>
      <c r="H216" s="3"/>
      <c r="I216" s="3"/>
      <c r="J216" s="3"/>
      <c r="K216" s="3"/>
      <c r="L216" s="64"/>
      <c r="M216" s="64"/>
      <c r="N216" s="64"/>
      <c r="O216" s="6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105"/>
      <c r="AK216" s="3"/>
      <c r="AL216" s="3"/>
      <c r="AM216" s="3"/>
      <c r="AN216" s="3"/>
      <c r="AO216" s="3"/>
      <c r="AP216" s="3"/>
    </row>
    <row r="217" spans="1:45" ht="2.25" customHeight="1" x14ac:dyDescent="0.25">
      <c r="A217" s="61"/>
      <c r="B217" s="61"/>
      <c r="C217" s="61"/>
      <c r="D217" s="62"/>
      <c r="E217" s="63"/>
      <c r="F217" s="62"/>
      <c r="G217" s="62"/>
      <c r="H217" s="62"/>
      <c r="I217" s="3"/>
      <c r="J217" s="3"/>
      <c r="K217" s="3"/>
      <c r="L217" s="64"/>
      <c r="M217" s="64"/>
      <c r="N217" s="64"/>
      <c r="O217" s="6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105"/>
      <c r="AK217" s="3"/>
      <c r="AL217" s="3"/>
      <c r="AM217" s="3"/>
      <c r="AN217" s="3"/>
      <c r="AO217" s="3"/>
      <c r="AP217" s="3"/>
    </row>
    <row r="218" spans="1:45" x14ac:dyDescent="0.25">
      <c r="A218" s="61"/>
      <c r="B218" s="61"/>
      <c r="C218" s="61"/>
      <c r="D218" s="62"/>
      <c r="E218" s="63"/>
      <c r="F218" s="62"/>
      <c r="G218" s="62"/>
      <c r="H218" s="62"/>
      <c r="I218" s="3"/>
      <c r="J218" s="3"/>
      <c r="K218" s="3"/>
      <c r="L218" s="64"/>
      <c r="M218" s="64"/>
      <c r="N218" s="64"/>
      <c r="O218" s="6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105"/>
      <c r="AK218" s="3"/>
      <c r="AL218" s="3"/>
      <c r="AM218" s="3"/>
      <c r="AN218" s="3"/>
      <c r="AO218" s="3"/>
      <c r="AP218" s="3"/>
    </row>
    <row r="219" spans="1:45" x14ac:dyDescent="0.25">
      <c r="A219" s="61"/>
      <c r="B219" s="61"/>
      <c r="C219" s="61"/>
      <c r="D219" s="62"/>
      <c r="E219" s="63"/>
      <c r="F219" s="62"/>
      <c r="G219" s="62"/>
      <c r="H219" s="62"/>
      <c r="I219" s="3"/>
      <c r="J219" s="3"/>
      <c r="K219" s="3"/>
      <c r="L219" s="64"/>
      <c r="M219" s="64"/>
      <c r="N219" s="64"/>
      <c r="O219" s="6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105"/>
      <c r="AK219" s="3"/>
      <c r="AL219" s="3"/>
      <c r="AM219" s="3"/>
      <c r="AN219" s="3"/>
      <c r="AO219" s="3"/>
      <c r="AP219" s="3"/>
    </row>
    <row r="220" spans="1:45" x14ac:dyDescent="0.25">
      <c r="A220" s="61"/>
      <c r="B220" s="61"/>
      <c r="C220" s="61"/>
      <c r="D220" s="62"/>
      <c r="E220" s="63"/>
      <c r="F220" s="62"/>
      <c r="G220" s="62"/>
      <c r="H220" s="62"/>
      <c r="I220" s="3"/>
      <c r="J220" s="3"/>
      <c r="K220" s="3"/>
      <c r="L220" s="64"/>
      <c r="M220" s="64"/>
      <c r="N220" s="64"/>
      <c r="O220" s="6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105"/>
      <c r="AK220" s="3"/>
      <c r="AL220" s="3"/>
      <c r="AM220" s="3"/>
      <c r="AN220" s="3"/>
      <c r="AO220" s="3"/>
      <c r="AP220" s="3"/>
    </row>
    <row r="221" spans="1:45" x14ac:dyDescent="0.25">
      <c r="A221" s="61"/>
      <c r="B221" s="61"/>
      <c r="C221" s="61"/>
      <c r="D221" s="62"/>
      <c r="E221" s="63"/>
      <c r="F221" s="62"/>
      <c r="G221" s="62"/>
      <c r="H221" s="62"/>
      <c r="I221" s="3"/>
      <c r="J221" s="3"/>
      <c r="K221" s="3"/>
      <c r="L221" s="64"/>
      <c r="M221" s="64"/>
      <c r="N221" s="64"/>
      <c r="O221" s="6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105"/>
      <c r="AK221" s="3"/>
      <c r="AL221" s="3"/>
      <c r="AM221" s="3"/>
      <c r="AN221" s="3"/>
      <c r="AO221" s="3"/>
      <c r="AP221" s="3"/>
    </row>
    <row r="222" spans="1:45" x14ac:dyDescent="0.25">
      <c r="A222" s="61"/>
      <c r="B222" s="61"/>
      <c r="C222" s="61"/>
      <c r="D222" s="62"/>
      <c r="E222" s="63"/>
      <c r="F222" s="62"/>
      <c r="G222" s="62"/>
      <c r="H222" s="62"/>
      <c r="I222" s="3"/>
      <c r="J222" s="3"/>
      <c r="K222" s="3"/>
      <c r="L222" s="64"/>
      <c r="M222" s="64"/>
      <c r="N222" s="64"/>
      <c r="O222" s="6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105"/>
      <c r="AK222" s="3"/>
      <c r="AL222" s="3"/>
      <c r="AM222" s="3"/>
      <c r="AN222" s="3"/>
      <c r="AO222" s="3"/>
      <c r="AP222" s="3"/>
    </row>
    <row r="223" spans="1:45" x14ac:dyDescent="0.25">
      <c r="A223" s="61"/>
      <c r="B223" s="61"/>
      <c r="C223" s="61"/>
      <c r="D223" s="62"/>
      <c r="E223" s="63"/>
      <c r="F223" s="62"/>
      <c r="G223" s="62"/>
      <c r="H223" s="62"/>
      <c r="I223" s="3"/>
      <c r="J223" s="3"/>
      <c r="K223" s="3"/>
      <c r="L223" s="64"/>
      <c r="M223" s="64"/>
      <c r="N223" s="64"/>
      <c r="O223" s="6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105"/>
      <c r="AK223" s="3"/>
      <c r="AL223" s="3"/>
      <c r="AM223" s="3"/>
      <c r="AN223" s="3"/>
      <c r="AO223" s="3"/>
      <c r="AP223" s="3"/>
    </row>
    <row r="224" spans="1:45" x14ac:dyDescent="0.25">
      <c r="A224" s="61"/>
      <c r="B224" s="61"/>
      <c r="C224" s="61"/>
      <c r="D224" s="62"/>
      <c r="E224" s="63"/>
      <c r="F224" s="62"/>
      <c r="G224" s="62"/>
      <c r="H224" s="62"/>
      <c r="I224" s="3"/>
      <c r="J224" s="3"/>
      <c r="K224" s="3"/>
      <c r="L224" s="64"/>
      <c r="M224" s="64"/>
      <c r="N224" s="64"/>
      <c r="O224" s="6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105"/>
      <c r="AK224" s="3"/>
      <c r="AL224" s="3"/>
      <c r="AM224" s="3"/>
      <c r="AN224" s="3"/>
      <c r="AO224" s="3"/>
      <c r="AP224" s="3"/>
    </row>
    <row r="225" spans="1:42" x14ac:dyDescent="0.25">
      <c r="A225" s="61"/>
      <c r="B225" s="61"/>
      <c r="C225" s="61"/>
      <c r="D225" s="62"/>
      <c r="E225" s="63"/>
      <c r="F225" s="62"/>
      <c r="G225" s="62"/>
      <c r="H225" s="62"/>
      <c r="I225" s="3"/>
      <c r="J225" s="3"/>
      <c r="K225" s="3"/>
      <c r="L225" s="64"/>
      <c r="M225" s="64"/>
      <c r="N225" s="64"/>
      <c r="O225" s="6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105"/>
      <c r="AK225" s="3"/>
      <c r="AL225" s="3"/>
      <c r="AM225" s="3"/>
      <c r="AN225" s="3"/>
      <c r="AO225" s="3"/>
      <c r="AP225" s="3"/>
    </row>
    <row r="226" spans="1:42" x14ac:dyDescent="0.25">
      <c r="AM226" s="1"/>
      <c r="AN226" s="1"/>
      <c r="AO226" s="1"/>
      <c r="AP226" s="1"/>
    </row>
    <row r="227" spans="1:42" x14ac:dyDescent="0.25">
      <c r="D227" s="70"/>
      <c r="L227" s="71"/>
      <c r="M227" s="71"/>
      <c r="N227" s="71"/>
      <c r="O227" s="71"/>
      <c r="P227" s="1"/>
      <c r="Q227" s="1"/>
      <c r="AG227" s="1"/>
      <c r="AH227" s="1"/>
      <c r="AI227" s="1"/>
      <c r="AJ227" s="4"/>
      <c r="AK227" s="1"/>
      <c r="AL227" s="1"/>
      <c r="AM227" s="1"/>
      <c r="AN227" s="1"/>
      <c r="AO227" s="1"/>
      <c r="AP227" s="1"/>
    </row>
    <row r="228" spans="1:42" x14ac:dyDescent="0.25">
      <c r="D228" s="62"/>
      <c r="E228" s="72"/>
      <c r="F228" s="72"/>
      <c r="G228" s="72"/>
      <c r="H228" s="72"/>
      <c r="I228" s="72"/>
      <c r="J228" s="72"/>
      <c r="K228" s="72"/>
      <c r="L228" s="73"/>
      <c r="M228" s="73"/>
      <c r="N228" s="73"/>
      <c r="O228" s="73"/>
      <c r="P228" s="1"/>
      <c r="Q228" s="1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107"/>
      <c r="AK228" s="72"/>
      <c r="AL228" s="72"/>
    </row>
    <row r="229" spans="1:42" ht="26.25" customHeight="1" x14ac:dyDescent="0.25"/>
    <row r="230" spans="1:42" x14ac:dyDescent="0.25">
      <c r="L230" s="2"/>
      <c r="M230" s="2"/>
      <c r="N230" s="2"/>
      <c r="O230" s="2"/>
      <c r="P230" s="1"/>
      <c r="Q230" s="1"/>
    </row>
    <row r="231" spans="1:42" x14ac:dyDescent="0.25">
      <c r="L231" s="2"/>
      <c r="M231" s="2"/>
      <c r="N231" s="2"/>
      <c r="O231" s="2"/>
      <c r="P231" s="74"/>
      <c r="Q231" s="74"/>
      <c r="AG231" s="1"/>
      <c r="AH231" s="1"/>
      <c r="AI231" s="1"/>
    </row>
  </sheetData>
  <mergeCells count="30">
    <mergeCell ref="AM4:AP4"/>
    <mergeCell ref="B211:D211"/>
    <mergeCell ref="A76:A144"/>
    <mergeCell ref="B76:B144"/>
    <mergeCell ref="B198:B204"/>
    <mergeCell ref="A198:A204"/>
    <mergeCell ref="E4:E5"/>
    <mergeCell ref="AJ4:AL4"/>
    <mergeCell ref="AD4:AF4"/>
    <mergeCell ref="A148:A158"/>
    <mergeCell ref="Z4:AB4"/>
    <mergeCell ref="AG4:AI4"/>
    <mergeCell ref="A209:A210"/>
    <mergeCell ref="B6:B74"/>
    <mergeCell ref="A6:A74"/>
    <mergeCell ref="A159:A195"/>
    <mergeCell ref="B148:B158"/>
    <mergeCell ref="R213:T213"/>
    <mergeCell ref="B159:B195"/>
    <mergeCell ref="R1:T1"/>
    <mergeCell ref="W2:AL2"/>
    <mergeCell ref="W4:Y4"/>
    <mergeCell ref="A2:T2"/>
    <mergeCell ref="F4:H4"/>
    <mergeCell ref="I4:K4"/>
    <mergeCell ref="L4:O4"/>
    <mergeCell ref="P4:T4"/>
    <mergeCell ref="B4:B5"/>
    <mergeCell ref="A4:A5"/>
    <mergeCell ref="C4:D5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57" fitToHeight="27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</dc:creator>
  <cp:lastModifiedBy>Бывшева</cp:lastModifiedBy>
  <cp:lastPrinted>2020-01-29T10:43:14Z</cp:lastPrinted>
  <dcterms:created xsi:type="dcterms:W3CDTF">2014-01-19T12:45:19Z</dcterms:created>
  <dcterms:modified xsi:type="dcterms:W3CDTF">2020-02-14T12:51:43Z</dcterms:modified>
</cp:coreProperties>
</file>